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pr-nas\SPRPROFILS\GROUPES\GH10-CM\13 - CONSULTATIONS_MARCHES_CONVENTIONS\13_02 - MARCHES\13_02_02 - PIECES MARCHES\Marchés 2025\AO_DA_2025_010_DA_10_031_BIONET RPC BERCK\03_DCE\02_PUBLIE\WORD\"/>
    </mc:Choice>
  </mc:AlternateContent>
  <bookViews>
    <workbookView xWindow="-120" yWindow="-120" windowWidth="29040" windowHeight="17520" activeTab="1"/>
  </bookViews>
  <sheets>
    <sheet name="BPU PRESTATIONS RECCURENTES " sheetId="8" r:id="rId1"/>
    <sheet name="BPU PRESTATIONS PONCTUELLES " sheetId="6" r:id="rId2"/>
    <sheet name="A" sheetId="9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4" i="8" l="1"/>
  <c r="M44" i="8"/>
  <c r="H44" i="8"/>
  <c r="C44" i="8"/>
  <c r="B44" i="8"/>
  <c r="S43" i="8"/>
  <c r="U43" i="8" s="1"/>
  <c r="V43" i="8" s="1"/>
  <c r="N43" i="8"/>
  <c r="P43" i="8" s="1"/>
  <c r="Q43" i="8" s="1"/>
  <c r="I43" i="8"/>
  <c r="K43" i="8" s="1"/>
  <c r="L43" i="8" s="1"/>
  <c r="D43" i="8"/>
  <c r="F43" i="8" s="1"/>
  <c r="G43" i="8" s="1"/>
  <c r="S42" i="8"/>
  <c r="U42" i="8" s="1"/>
  <c r="V42" i="8" s="1"/>
  <c r="N42" i="8"/>
  <c r="P42" i="8" s="1"/>
  <c r="Q42" i="8" s="1"/>
  <c r="I42" i="8"/>
  <c r="K42" i="8" s="1"/>
  <c r="L42" i="8" s="1"/>
  <c r="D42" i="8"/>
  <c r="F42" i="8" s="1"/>
  <c r="G42" i="8" s="1"/>
  <c r="S41" i="8"/>
  <c r="U41" i="8" s="1"/>
  <c r="V41" i="8" s="1"/>
  <c r="N41" i="8"/>
  <c r="P41" i="8" s="1"/>
  <c r="Q41" i="8" s="1"/>
  <c r="L41" i="8"/>
  <c r="I41" i="8"/>
  <c r="K41" i="8" s="1"/>
  <c r="D41" i="8"/>
  <c r="F41" i="8" s="1"/>
  <c r="G41" i="8" s="1"/>
  <c r="S40" i="8"/>
  <c r="U40" i="8" s="1"/>
  <c r="V40" i="8" s="1"/>
  <c r="N40" i="8"/>
  <c r="P40" i="8" s="1"/>
  <c r="Q40" i="8" s="1"/>
  <c r="I40" i="8"/>
  <c r="K40" i="8" s="1"/>
  <c r="L40" i="8" s="1"/>
  <c r="D40" i="8"/>
  <c r="F40" i="8" s="1"/>
  <c r="G40" i="8" s="1"/>
  <c r="S39" i="8"/>
  <c r="U39" i="8" s="1"/>
  <c r="V39" i="8" s="1"/>
  <c r="N39" i="8"/>
  <c r="P39" i="8" s="1"/>
  <c r="Q39" i="8" s="1"/>
  <c r="I39" i="8"/>
  <c r="K39" i="8" s="1"/>
  <c r="L39" i="8" s="1"/>
  <c r="D39" i="8"/>
  <c r="F39" i="8" s="1"/>
  <c r="G39" i="8" s="1"/>
  <c r="S38" i="8"/>
  <c r="U38" i="8" s="1"/>
  <c r="V38" i="8" s="1"/>
  <c r="N38" i="8"/>
  <c r="P38" i="8" s="1"/>
  <c r="Q38" i="8" s="1"/>
  <c r="I38" i="8"/>
  <c r="K38" i="8" s="1"/>
  <c r="L38" i="8" s="1"/>
  <c r="D38" i="8"/>
  <c r="F38" i="8" s="1"/>
  <c r="G38" i="8" s="1"/>
  <c r="S37" i="8"/>
  <c r="U37" i="8" s="1"/>
  <c r="V37" i="8" s="1"/>
  <c r="N37" i="8"/>
  <c r="I37" i="8"/>
  <c r="D37" i="8"/>
  <c r="S36" i="8"/>
  <c r="N36" i="8"/>
  <c r="I36" i="8"/>
  <c r="D36" i="8"/>
  <c r="S35" i="8"/>
  <c r="N35" i="8"/>
  <c r="I35" i="8"/>
  <c r="D35" i="8"/>
  <c r="S34" i="8"/>
  <c r="N34" i="8"/>
  <c r="D34" i="8"/>
  <c r="S33" i="8"/>
  <c r="N33" i="8"/>
  <c r="O33" i="8" s="1"/>
  <c r="I33" i="8"/>
  <c r="J33" i="8" s="1"/>
  <c r="D33" i="8"/>
  <c r="E33" i="8" s="1"/>
  <c r="S32" i="8"/>
  <c r="T32" i="8" s="1"/>
  <c r="N32" i="8"/>
  <c r="O32" i="8" s="1"/>
  <c r="I32" i="8"/>
  <c r="J32" i="8" s="1"/>
  <c r="D32" i="8"/>
  <c r="E32" i="8" s="1"/>
  <c r="S31" i="8"/>
  <c r="T31" i="8" s="1"/>
  <c r="N31" i="8"/>
  <c r="O31" i="8" s="1"/>
  <c r="I31" i="8"/>
  <c r="J31" i="8" s="1"/>
  <c r="D31" i="8"/>
  <c r="E31" i="8" s="1"/>
  <c r="S30" i="8"/>
  <c r="T30" i="8" s="1"/>
  <c r="N30" i="8"/>
  <c r="O30" i="8" s="1"/>
  <c r="I30" i="8"/>
  <c r="J30" i="8" s="1"/>
  <c r="D30" i="8"/>
  <c r="E30" i="8" s="1"/>
  <c r="S29" i="8"/>
  <c r="T29" i="8" s="1"/>
  <c r="N29" i="8"/>
  <c r="O29" i="8" s="1"/>
  <c r="I29" i="8"/>
  <c r="J29" i="8" s="1"/>
  <c r="D29" i="8"/>
  <c r="E29" i="8" s="1"/>
  <c r="S28" i="8"/>
  <c r="T28" i="8" s="1"/>
  <c r="N28" i="8"/>
  <c r="O28" i="8" s="1"/>
  <c r="I28" i="8"/>
  <c r="J28" i="8" s="1"/>
  <c r="D28" i="8"/>
  <c r="E28" i="8" s="1"/>
  <c r="S27" i="8"/>
  <c r="T27" i="8" s="1"/>
  <c r="N27" i="8"/>
  <c r="O27" i="8" s="1"/>
  <c r="I27" i="8"/>
  <c r="J27" i="8" s="1"/>
  <c r="D27" i="8"/>
  <c r="E27" i="8" s="1"/>
  <c r="S26" i="8"/>
  <c r="T26" i="8" s="1"/>
  <c r="N26" i="8"/>
  <c r="O26" i="8" s="1"/>
  <c r="I26" i="8"/>
  <c r="J26" i="8" s="1"/>
  <c r="D26" i="8"/>
  <c r="E26" i="8" s="1"/>
  <c r="S25" i="8"/>
  <c r="T25" i="8" s="1"/>
  <c r="N25" i="8"/>
  <c r="O25" i="8" s="1"/>
  <c r="I25" i="8"/>
  <c r="J25" i="8" s="1"/>
  <c r="D25" i="8"/>
  <c r="E25" i="8" s="1"/>
  <c r="S24" i="8"/>
  <c r="T24" i="8" s="1"/>
  <c r="N24" i="8"/>
  <c r="O24" i="8" s="1"/>
  <c r="I24" i="8"/>
  <c r="J24" i="8" s="1"/>
  <c r="D24" i="8"/>
  <c r="E24" i="8" s="1"/>
  <c r="S23" i="8"/>
  <c r="T23" i="8" s="1"/>
  <c r="N23" i="8"/>
  <c r="O23" i="8" s="1"/>
  <c r="I23" i="8"/>
  <c r="K23" i="8" s="1"/>
  <c r="L23" i="8" s="1"/>
  <c r="D23" i="8"/>
  <c r="I34" i="8" s="1"/>
  <c r="S22" i="8"/>
  <c r="U22" i="8" s="1"/>
  <c r="V22" i="8" s="1"/>
  <c r="N22" i="8"/>
  <c r="O22" i="8" s="1"/>
  <c r="I22" i="8"/>
  <c r="K22" i="8" s="1"/>
  <c r="L22" i="8" s="1"/>
  <c r="D22" i="8"/>
  <c r="F22" i="8" s="1"/>
  <c r="G22" i="8" s="1"/>
  <c r="S21" i="8"/>
  <c r="T21" i="8" s="1"/>
  <c r="N21" i="8"/>
  <c r="P21" i="8" s="1"/>
  <c r="Q21" i="8" s="1"/>
  <c r="I21" i="8"/>
  <c r="J21" i="8" s="1"/>
  <c r="D21" i="8"/>
  <c r="F21" i="8" s="1"/>
  <c r="G21" i="8" s="1"/>
  <c r="S20" i="8"/>
  <c r="T20" i="8" s="1"/>
  <c r="N20" i="8"/>
  <c r="P20" i="8" s="1"/>
  <c r="I20" i="8"/>
  <c r="D20" i="8"/>
  <c r="F20" i="8" s="1"/>
  <c r="E14" i="8"/>
  <c r="E13" i="8"/>
  <c r="E12" i="8"/>
  <c r="E11" i="8"/>
  <c r="J20" i="8" l="1"/>
  <c r="K20" i="8"/>
  <c r="F28" i="8"/>
  <c r="G28" i="8" s="1"/>
  <c r="U28" i="8"/>
  <c r="V28" i="8" s="1"/>
  <c r="U24" i="8"/>
  <c r="V24" i="8" s="1"/>
  <c r="F31" i="8"/>
  <c r="G31" i="8" s="1"/>
  <c r="F27" i="8"/>
  <c r="G27" i="8" s="1"/>
  <c r="U25" i="8"/>
  <c r="V25" i="8" s="1"/>
  <c r="U29" i="8"/>
  <c r="V29" i="8" s="1"/>
  <c r="U32" i="8"/>
  <c r="V32" i="8" s="1"/>
  <c r="F32" i="8"/>
  <c r="G32" i="8" s="1"/>
  <c r="F24" i="8"/>
  <c r="G24" i="8" s="1"/>
  <c r="U23" i="8"/>
  <c r="V23" i="8" s="1"/>
  <c r="F26" i="8"/>
  <c r="G26" i="8" s="1"/>
  <c r="U27" i="8"/>
  <c r="V27" i="8" s="1"/>
  <c r="F30" i="8"/>
  <c r="G30" i="8" s="1"/>
  <c r="U31" i="8"/>
  <c r="V31" i="8" s="1"/>
  <c r="F25" i="8"/>
  <c r="G25" i="8" s="1"/>
  <c r="U26" i="8"/>
  <c r="V26" i="8" s="1"/>
  <c r="F29" i="8"/>
  <c r="G29" i="8" s="1"/>
  <c r="U30" i="8"/>
  <c r="V30" i="8" s="1"/>
  <c r="F33" i="8"/>
  <c r="G33" i="8" s="1"/>
  <c r="G20" i="8"/>
  <c r="K34" i="8"/>
  <c r="L34" i="8" s="1"/>
  <c r="J34" i="8"/>
  <c r="Q20" i="8"/>
  <c r="E20" i="8"/>
  <c r="O20" i="8"/>
  <c r="E21" i="8"/>
  <c r="O21" i="8"/>
  <c r="E22" i="8"/>
  <c r="J22" i="8"/>
  <c r="T22" i="8"/>
  <c r="J23" i="8"/>
  <c r="P29" i="8"/>
  <c r="Q29" i="8" s="1"/>
  <c r="P32" i="8"/>
  <c r="Q32" i="8" s="1"/>
  <c r="P33" i="8"/>
  <c r="Q33" i="8" s="1"/>
  <c r="F34" i="8"/>
  <c r="G34" i="8" s="1"/>
  <c r="E34" i="8"/>
  <c r="F35" i="8"/>
  <c r="G35" i="8" s="1"/>
  <c r="E35" i="8"/>
  <c r="P35" i="8"/>
  <c r="Q35" i="8" s="1"/>
  <c r="O35" i="8"/>
  <c r="F36" i="8"/>
  <c r="G36" i="8" s="1"/>
  <c r="E36" i="8"/>
  <c r="P36" i="8"/>
  <c r="Q36" i="8" s="1"/>
  <c r="O36" i="8"/>
  <c r="F37" i="8"/>
  <c r="G37" i="8" s="1"/>
  <c r="E37" i="8"/>
  <c r="P37" i="8"/>
  <c r="Q37" i="8" s="1"/>
  <c r="O37" i="8"/>
  <c r="U20" i="8"/>
  <c r="K21" i="8"/>
  <c r="L21" i="8" s="1"/>
  <c r="U21" i="8"/>
  <c r="V21" i="8" s="1"/>
  <c r="P22" i="8"/>
  <c r="Q22" i="8" s="1"/>
  <c r="F23" i="8"/>
  <c r="G23" i="8" s="1"/>
  <c r="K24" i="8"/>
  <c r="L24" i="8" s="1"/>
  <c r="K25" i="8"/>
  <c r="L25" i="8" s="1"/>
  <c r="K26" i="8"/>
  <c r="L26" i="8" s="1"/>
  <c r="K27" i="8"/>
  <c r="L27" i="8" s="1"/>
  <c r="K28" i="8"/>
  <c r="L28" i="8" s="1"/>
  <c r="K29" i="8"/>
  <c r="L29" i="8" s="1"/>
  <c r="K30" i="8"/>
  <c r="L30" i="8" s="1"/>
  <c r="K31" i="8"/>
  <c r="L31" i="8" s="1"/>
  <c r="K32" i="8"/>
  <c r="L32" i="8" s="1"/>
  <c r="K33" i="8"/>
  <c r="L33" i="8" s="1"/>
  <c r="E23" i="8"/>
  <c r="P23" i="8"/>
  <c r="Q23" i="8" s="1"/>
  <c r="P24" i="8"/>
  <c r="Q24" i="8" s="1"/>
  <c r="P25" i="8"/>
  <c r="Q25" i="8" s="1"/>
  <c r="P26" i="8"/>
  <c r="Q26" i="8" s="1"/>
  <c r="P27" i="8"/>
  <c r="Q27" i="8" s="1"/>
  <c r="P28" i="8"/>
  <c r="Q28" i="8" s="1"/>
  <c r="P30" i="8"/>
  <c r="Q30" i="8" s="1"/>
  <c r="P31" i="8"/>
  <c r="Q31" i="8" s="1"/>
  <c r="P34" i="8"/>
  <c r="Q34" i="8" s="1"/>
  <c r="O34" i="8"/>
  <c r="U33" i="8"/>
  <c r="V33" i="8" s="1"/>
  <c r="T33" i="8"/>
  <c r="U34" i="8"/>
  <c r="V34" i="8" s="1"/>
  <c r="T34" i="8"/>
  <c r="K35" i="8"/>
  <c r="L35" i="8" s="1"/>
  <c r="J35" i="8"/>
  <c r="U35" i="8"/>
  <c r="V35" i="8" s="1"/>
  <c r="T35" i="8"/>
  <c r="K36" i="8"/>
  <c r="L36" i="8" s="1"/>
  <c r="J36" i="8"/>
  <c r="U36" i="8"/>
  <c r="V36" i="8" s="1"/>
  <c r="T36" i="8"/>
  <c r="K37" i="8"/>
  <c r="L37" i="8" s="1"/>
  <c r="J37" i="8"/>
  <c r="T37" i="8"/>
  <c r="E38" i="8"/>
  <c r="J38" i="8"/>
  <c r="O38" i="8"/>
  <c r="T38" i="8"/>
  <c r="E39" i="8"/>
  <c r="J39" i="8"/>
  <c r="O39" i="8"/>
  <c r="T39" i="8"/>
  <c r="E40" i="8"/>
  <c r="J40" i="8"/>
  <c r="O40" i="8"/>
  <c r="T40" i="8"/>
  <c r="E41" i="8"/>
  <c r="J41" i="8"/>
  <c r="O41" i="8"/>
  <c r="T41" i="8"/>
  <c r="E42" i="8"/>
  <c r="J42" i="8"/>
  <c r="O42" i="8"/>
  <c r="T42" i="8"/>
  <c r="E43" i="8"/>
  <c r="J43" i="8"/>
  <c r="O43" i="8"/>
  <c r="T43" i="8"/>
  <c r="K44" i="8" l="1"/>
  <c r="L20" i="8"/>
  <c r="L44" i="8" s="1"/>
  <c r="Q44" i="8"/>
  <c r="G44" i="8"/>
  <c r="U44" i="8"/>
  <c r="V20" i="8"/>
  <c r="V44" i="8" s="1"/>
  <c r="P44" i="8"/>
  <c r="F44" i="8"/>
  <c r="D48" i="8" l="1"/>
  <c r="D47" i="8"/>
</calcChain>
</file>

<file path=xl/sharedStrings.xml><?xml version="1.0" encoding="utf-8"?>
<sst xmlns="http://schemas.openxmlformats.org/spreadsheetml/2006/main" count="125" uniqueCount="102">
  <si>
    <t xml:space="preserve">Pavillon Deprez </t>
  </si>
  <si>
    <t>Pavillon JULES VERNE</t>
  </si>
  <si>
    <t>Pavillon GUTEMBERG</t>
  </si>
  <si>
    <t>Pavillon VESALE</t>
  </si>
  <si>
    <t xml:space="preserve">Pavillon DUNANT </t>
  </si>
  <si>
    <t>Pavillon RABELAIS</t>
  </si>
  <si>
    <t>Services Techniques</t>
  </si>
  <si>
    <t>Pavillon Widal</t>
  </si>
  <si>
    <t>Pavillon Netter</t>
  </si>
  <si>
    <t>Pavillon Letulle</t>
  </si>
  <si>
    <t>Pavillon Colbert</t>
  </si>
  <si>
    <t>Centre de loisirs</t>
  </si>
  <si>
    <t>Loge</t>
  </si>
  <si>
    <t>Médiathèque</t>
  </si>
  <si>
    <t>Pavillon Henri IV</t>
  </si>
  <si>
    <t>Galeries techniques</t>
  </si>
  <si>
    <t>GROSSIORD</t>
  </si>
  <si>
    <t>m2</t>
  </si>
  <si>
    <t xml:space="preserve">Salage des trottoirs/des parvis/devant les accès d'entrées/escalier extérieurs </t>
  </si>
  <si>
    <t>Nettoyage de la vitrerie Catégorie C3 (vitre accessible par perche téléscopique)</t>
  </si>
  <si>
    <t>Nettoyage de la vitrerie Catégorie C2 (vitre accessible avec assurance (ancrage))</t>
  </si>
  <si>
    <t>Nettoyage d'un réfrigérateur</t>
  </si>
  <si>
    <t>Entretien et Shampouinage des moquettes</t>
  </si>
  <si>
    <t xml:space="preserve">Nettoyage voirie </t>
  </si>
  <si>
    <t>Nettoyage de stores électriques ou autres</t>
  </si>
  <si>
    <t>Lessivage des surfaces (y compris plafonds)</t>
  </si>
  <si>
    <t xml:space="preserve">Prestation de décapage et mise en cire ( parquet compris) </t>
  </si>
  <si>
    <t>Prix en €TTC</t>
  </si>
  <si>
    <t>Prix en €HT</t>
  </si>
  <si>
    <t>Unité</t>
  </si>
  <si>
    <t>TOTAL</t>
  </si>
  <si>
    <t xml:space="preserve">Crèche des Ecureuils </t>
  </si>
  <si>
    <t>Association</t>
  </si>
  <si>
    <t>Voirie (dont parking vélos)</t>
  </si>
  <si>
    <t>Nettoyage des parties communes Brezin EST ET Brezin OUEST</t>
  </si>
  <si>
    <t>Pavillon BREZIN*</t>
  </si>
  <si>
    <t xml:space="preserve">Remise en état d'un appartement /studio /chambre resident </t>
  </si>
  <si>
    <t>Nettoyage vapeur des locaux en cas de punaises de lits ,gale, puce, poux (au-delà des 156 demandes annuelles)</t>
  </si>
  <si>
    <t>Toiles (Panneaux )non à hauteur d'homme  en  extérieur  et en intérieur  : médiathèque, Brézin, Rabelais…
(nécessitant une échelle et système d'harnais)</t>
  </si>
  <si>
    <t>Nettoyage Escaliers/ balcons/ terrasses </t>
  </si>
  <si>
    <t xml:space="preserve">Nettoyage après Travaux </t>
  </si>
  <si>
    <t xml:space="preserve">   </t>
  </si>
  <si>
    <t>Nettoyage des  bras signalétiques, viscopie, éclairages, tables opératoires dans les blocs</t>
  </si>
  <si>
    <t>prestation nettoyage</t>
  </si>
  <si>
    <t>Nettoyage de la vitrerie Catégorie C1 (vitre accessible sans assurance)</t>
  </si>
  <si>
    <t>Désignations</t>
  </si>
  <si>
    <t xml:space="preserve">Niveau de risque </t>
  </si>
  <si>
    <t xml:space="preserve">Unités </t>
  </si>
  <si>
    <t>Prix unitaire au m² HT</t>
  </si>
  <si>
    <t>Prix unitaire au m² TTC</t>
  </si>
  <si>
    <t>Zone 0</t>
  </si>
  <si>
    <t>m²</t>
  </si>
  <si>
    <t>Zone 1</t>
  </si>
  <si>
    <t>Zone 2</t>
  </si>
  <si>
    <t>Zone 3</t>
  </si>
  <si>
    <t>Zones</t>
  </si>
  <si>
    <r>
      <t>Surfaces en m</t>
    </r>
    <r>
      <rPr>
        <vertAlign val="superscript"/>
        <sz val="10"/>
        <color theme="1"/>
        <rFont val="Century Gothic"/>
        <family val="2"/>
      </rPr>
      <t>2</t>
    </r>
  </si>
  <si>
    <t>Absence de risque</t>
  </si>
  <si>
    <t>Risques faibles</t>
  </si>
  <si>
    <t>Risquesélevés</t>
  </si>
  <si>
    <t>Risques très élevés</t>
  </si>
  <si>
    <t>SUPERFICIE (m²)</t>
  </si>
  <si>
    <t xml:space="preserve"> SECTEUR</t>
  </si>
  <si>
    <t>Nettoyage des Signalétiques situés à l’extérieur de l’enceinte de l’hôpital accessibles avec une perche télescopique (nombre 3)</t>
  </si>
  <si>
    <t>Nettoyage des Signalétiques situés à l’extérieur de l’enceinte de l’hôpital accessibles à hauteur d’homme (nombre 8)</t>
  </si>
  <si>
    <t>Nettoyage des Signalétiques accessibles à hauteur d’homme situés à l’intérieur de l’enceinte de l’hôpital (nombre 224)</t>
  </si>
  <si>
    <t>Total  zones</t>
  </si>
  <si>
    <t>ZONE 0</t>
  </si>
  <si>
    <t>ZONE 1</t>
  </si>
  <si>
    <t>ZONE 2</t>
  </si>
  <si>
    <t>ZONE 3</t>
  </si>
  <si>
    <t>SAMU  92</t>
  </si>
  <si>
    <t xml:space="preserve"> SMUR92/Algeco</t>
  </si>
  <si>
    <t xml:space="preserve"> </t>
  </si>
  <si>
    <t>Coût annuel 
des m2 €HT
 Zone 0</t>
  </si>
  <si>
    <t>Coût par m2 
mensuel €HT
 Zone 0</t>
  </si>
  <si>
    <t>Coût par m2
mensuel  € TTC
 Zone 0</t>
  </si>
  <si>
    <t>Coût annuel 
des m2 €HT
 Zone 1</t>
  </si>
  <si>
    <t>Coût annuel 
des m2 € TTC
 Zone 1</t>
  </si>
  <si>
    <t>Coût annuel 
des m2 € TTC
 Zone 0</t>
  </si>
  <si>
    <t>Coût par m2 mensuel €HT 
Zone 1</t>
  </si>
  <si>
    <t>Coût par m2
mensuel  € TTC
 Zone 1</t>
  </si>
  <si>
    <t>Coût par m2 mensuel €HT Zone 2</t>
  </si>
  <si>
    <t>Coût par m2
mensuel  € TTC
 Zone 2</t>
  </si>
  <si>
    <t>Coût annuel 
des m2 €HT
 Zone 2</t>
  </si>
  <si>
    <t>Coût annuel 
des m2 € TTC
 Zone 2</t>
  </si>
  <si>
    <t>Coût par m2 mensuel €HT Zone 3</t>
  </si>
  <si>
    <t>Coût par m2
mensuel  € TTC
 Zone 3</t>
  </si>
  <si>
    <t>Coût annuel 
des m2 €HT
 Zone3</t>
  </si>
  <si>
    <t>Coût annuel 
des m2 € TTC
 Zone 3</t>
  </si>
  <si>
    <t>COUT ANNUEL DES  (m²) POUR TOUTES LES  ZONES EN € HT</t>
  </si>
  <si>
    <t>COUT ANNUEL DES  (m²) POUR TOUTES LES  ZONES EN € TTC</t>
  </si>
  <si>
    <t xml:space="preserve">PRESTATIONS  PONCTUELLES
LOT 1 RAYMOND POINCARE
</t>
  </si>
  <si>
    <t>Prestation</t>
  </si>
  <si>
    <t>Prix unitaire  par chambre HT</t>
  </si>
  <si>
    <t>Prix unitaire  par chambre TTC</t>
  </si>
  <si>
    <t>UNITE</t>
  </si>
  <si>
    <t>1 CHAMBRE</t>
  </si>
  <si>
    <r>
      <t>C</t>
    </r>
    <r>
      <rPr>
        <u/>
        <sz val="11"/>
        <color theme="1"/>
        <rFont val="Montserrat"/>
      </rPr>
      <t xml:space="preserve">oût de la prestation  du  nettoyage vapeur des chambres sortantes </t>
    </r>
  </si>
  <si>
    <t xml:space="preserve"> SCENARIO-BPU (COUT ANNUEL DES  (m²) POUR TOUTES LES  ZONES EN € HT ET EN € TTC)
LOT 1 - RAYMOND POINCARE</t>
  </si>
  <si>
    <t xml:space="preserve">SCENARIOS REALISES AVEC LES PRIX UNITAIRES AU (m²) EN € HT </t>
  </si>
  <si>
    <t xml:space="preserve">RAYMOND POINCARE - MENSUEL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</si>
</sst>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b/>
      <sz val="9"/>
      <name val="Verdana"/>
      <family val="2"/>
    </font>
    <font>
      <b/>
      <sz val="9"/>
      <color theme="1"/>
      <name val="Verdana"/>
      <family val="2"/>
    </font>
    <font>
      <b/>
      <sz val="10"/>
      <color theme="0"/>
      <name val="Verdana"/>
      <family val="2"/>
    </font>
    <font>
      <sz val="11"/>
      <color theme="1"/>
      <name val="Calibri"/>
      <family val="2"/>
    </font>
    <font>
      <sz val="9"/>
      <color rgb="FF000000"/>
      <name val="Verdana"/>
      <family val="2"/>
    </font>
    <font>
      <i/>
      <sz val="9"/>
      <name val="Verdana"/>
      <family val="2"/>
    </font>
    <font>
      <b/>
      <sz val="9"/>
      <color rgb="FF000000"/>
      <name val="Verdana"/>
      <family val="2"/>
    </font>
    <font>
      <b/>
      <sz val="9"/>
      <color rgb="FFC00000"/>
      <name val="Verdana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Montserrat"/>
    </font>
    <font>
      <sz val="11"/>
      <color theme="1"/>
      <name val="Montserrat"/>
    </font>
    <font>
      <b/>
      <sz val="10"/>
      <color theme="1"/>
      <name val="Century Gothic"/>
      <family val="2"/>
    </font>
    <font>
      <sz val="10"/>
      <color theme="1"/>
      <name val="Century Gothic"/>
      <family val="2"/>
    </font>
    <font>
      <vertAlign val="superscript"/>
      <sz val="10"/>
      <color theme="1"/>
      <name val="Century Gothic"/>
      <family val="2"/>
    </font>
    <font>
      <sz val="9"/>
      <color theme="1"/>
      <name val="Montserrat"/>
    </font>
    <font>
      <sz val="8"/>
      <color theme="1"/>
      <name val="Calibri"/>
      <family val="2"/>
      <scheme val="minor"/>
    </font>
    <font>
      <u/>
      <sz val="11"/>
      <color theme="1"/>
      <name val="Montserrat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left" vertical="center"/>
    </xf>
    <xf numFmtId="164" fontId="2" fillId="0" borderId="2" xfId="0" applyNumberFormat="1" applyFont="1" applyBorder="1"/>
    <xf numFmtId="164" fontId="2" fillId="0" borderId="1" xfId="2" applyNumberFormat="1" applyFont="1" applyBorder="1"/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4" fillId="5" borderId="2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19" fillId="3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Fill="1" applyBorder="1" applyAlignment="1">
      <alignment horizontal="center"/>
    </xf>
    <xf numFmtId="4" fontId="8" fillId="8" borderId="13" xfId="1" applyNumberFormat="1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19" fillId="3" borderId="2" xfId="0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2" xfId="0" applyBorder="1"/>
    <xf numFmtId="0" fontId="19" fillId="3" borderId="14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8" borderId="16" xfId="0" applyFill="1" applyBorder="1"/>
    <xf numFmtId="0" fontId="0" fillId="9" borderId="1" xfId="0" applyFill="1" applyBorder="1" applyAlignment="1">
      <alignment horizontal="center"/>
    </xf>
    <xf numFmtId="0" fontId="0" fillId="10" borderId="4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10" borderId="1" xfId="0" applyFill="1" applyBorder="1"/>
    <xf numFmtId="0" fontId="0" fillId="9" borderId="1" xfId="0" applyFill="1" applyBorder="1"/>
    <xf numFmtId="0" fontId="14" fillId="0" borderId="1" xfId="0" applyFont="1" applyBorder="1" applyAlignment="1">
      <alignment horizontal="center"/>
    </xf>
    <xf numFmtId="0" fontId="0" fillId="0" borderId="0" xfId="0"/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14" fillId="0" borderId="1" xfId="0" applyFont="1" applyBorder="1"/>
    <xf numFmtId="0" fontId="14" fillId="0" borderId="1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8" fillId="0" borderId="1" xfId="0" applyFont="1" applyBorder="1"/>
    <xf numFmtId="0" fontId="4" fillId="3" borderId="3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  <xf numFmtId="4" fontId="3" fillId="3" borderId="12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4" fontId="11" fillId="0" borderId="4" xfId="0" applyNumberFormat="1" applyFont="1" applyBorder="1" applyAlignment="1">
      <alignment horizontal="center"/>
    </xf>
    <xf numFmtId="0" fontId="1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2" fillId="6" borderId="0" xfId="0" applyFont="1" applyFill="1" applyAlignment="1">
      <alignment horizontal="center" vertical="center" wrapText="1"/>
    </xf>
    <xf numFmtId="0" fontId="13" fillId="6" borderId="18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4" fillId="2" borderId="0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7" borderId="17" xfId="0" applyFill="1" applyBorder="1" applyAlignment="1">
      <alignment horizontal="center"/>
    </xf>
    <xf numFmtId="0" fontId="12" fillId="6" borderId="9" xfId="0" applyFont="1" applyFill="1" applyBorder="1" applyAlignment="1">
      <alignment horizontal="center"/>
    </xf>
    <xf numFmtId="0" fontId="5" fillId="4" borderId="12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</cellXfs>
  <cellStyles count="4">
    <cellStyle name="Monétaire" xfId="1" builtinId="4"/>
    <cellStyle name="Monétaire 2" xfId="3"/>
    <cellStyle name="Normal" xfId="0" builtinId="0"/>
    <cellStyle name="Normal 11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54"/>
  <sheetViews>
    <sheetView topLeftCell="A37" workbookViewId="0">
      <selection activeCell="A54" sqref="A54"/>
    </sheetView>
  </sheetViews>
  <sheetFormatPr baseColWidth="10" defaultColWidth="11.44140625" defaultRowHeight="14.4" x14ac:dyDescent="0.3"/>
  <cols>
    <col min="1" max="1" width="38.33203125" style="37" customWidth="1"/>
    <col min="2" max="3" width="17" style="37" customWidth="1"/>
    <col min="4" max="4" width="12.33203125" style="37" customWidth="1"/>
    <col min="5" max="5" width="12.88671875" style="37" customWidth="1"/>
    <col min="6" max="6" width="12.5546875" style="37" customWidth="1"/>
    <col min="7" max="7" width="14.109375" style="37" customWidth="1"/>
    <col min="8" max="8" width="11.44140625" style="37"/>
    <col min="9" max="9" width="13.44140625" style="37" customWidth="1"/>
    <col min="10" max="10" width="12.33203125" style="37" customWidth="1"/>
    <col min="11" max="11" width="11.44140625" style="37"/>
    <col min="12" max="12" width="12.44140625" style="37" customWidth="1"/>
    <col min="13" max="21" width="11.44140625" style="37"/>
    <col min="22" max="22" width="11" style="37" customWidth="1"/>
    <col min="23" max="23" width="23.6640625" style="37" customWidth="1"/>
    <col min="24" max="16384" width="11.44140625" style="37"/>
  </cols>
  <sheetData>
    <row r="2" spans="1:12" x14ac:dyDescent="0.3">
      <c r="B2" s="66" t="s">
        <v>100</v>
      </c>
      <c r="C2" s="66"/>
      <c r="D2" s="66"/>
      <c r="E2" s="66"/>
      <c r="F2" s="66"/>
      <c r="G2" s="66"/>
      <c r="H2" s="66"/>
      <c r="I2" s="66"/>
      <c r="J2" s="66"/>
      <c r="K2" s="66"/>
      <c r="L2" s="67"/>
    </row>
    <row r="3" spans="1:12" ht="15" customHeight="1" x14ac:dyDescent="0.3"/>
    <row r="4" spans="1:12" ht="15" thickBot="1" x14ac:dyDescent="0.35"/>
    <row r="5" spans="1:12" ht="15" thickBot="1" x14ac:dyDescent="0.35">
      <c r="A5" s="46" t="s">
        <v>55</v>
      </c>
      <c r="B5" s="47">
        <v>0</v>
      </c>
      <c r="C5" s="47">
        <v>1</v>
      </c>
      <c r="D5" s="47">
        <v>2</v>
      </c>
      <c r="E5" s="47">
        <v>3</v>
      </c>
      <c r="F5" s="47" t="s">
        <v>66</v>
      </c>
    </row>
    <row r="6" spans="1:12" ht="15.6" thickBot="1" x14ac:dyDescent="0.35">
      <c r="A6" s="48" t="s">
        <v>56</v>
      </c>
      <c r="B6" s="49">
        <v>17478.68</v>
      </c>
      <c r="C6" s="49">
        <v>8026.61</v>
      </c>
      <c r="D6" s="49">
        <v>24337.79</v>
      </c>
      <c r="E6" s="49">
        <v>9537.19</v>
      </c>
      <c r="F6" s="49">
        <v>59380.27</v>
      </c>
    </row>
    <row r="8" spans="1:12" x14ac:dyDescent="0.3">
      <c r="A8" s="64"/>
      <c r="B8" s="64"/>
    </row>
    <row r="9" spans="1:12" x14ac:dyDescent="0.3">
      <c r="A9" s="68" t="s">
        <v>101</v>
      </c>
      <c r="B9" s="68"/>
      <c r="C9" s="68"/>
      <c r="D9" s="68"/>
      <c r="E9" s="68"/>
    </row>
    <row r="10" spans="1:12" ht="43.2" x14ac:dyDescent="0.3">
      <c r="A10" s="42" t="s">
        <v>45</v>
      </c>
      <c r="B10" s="42" t="s">
        <v>46</v>
      </c>
      <c r="C10" s="42" t="s">
        <v>47</v>
      </c>
      <c r="D10" s="42" t="s">
        <v>48</v>
      </c>
      <c r="E10" s="42" t="s">
        <v>49</v>
      </c>
    </row>
    <row r="11" spans="1:12" x14ac:dyDescent="0.3">
      <c r="A11" s="43" t="s">
        <v>50</v>
      </c>
      <c r="B11" s="50" t="s">
        <v>57</v>
      </c>
      <c r="C11" s="45" t="s">
        <v>51</v>
      </c>
      <c r="D11" s="36"/>
      <c r="E11" s="36">
        <f>SUM(D11*1.2)</f>
        <v>0</v>
      </c>
    </row>
    <row r="12" spans="1:12" x14ac:dyDescent="0.3">
      <c r="A12" s="43" t="s">
        <v>52</v>
      </c>
      <c r="B12" s="50" t="s">
        <v>58</v>
      </c>
      <c r="C12" s="45" t="s">
        <v>51</v>
      </c>
      <c r="D12" s="36"/>
      <c r="E12" s="36">
        <f>SUM(D12*1.2)</f>
        <v>0</v>
      </c>
    </row>
    <row r="13" spans="1:12" x14ac:dyDescent="0.3">
      <c r="A13" s="43" t="s">
        <v>53</v>
      </c>
      <c r="B13" s="50" t="s">
        <v>59</v>
      </c>
      <c r="C13" s="45" t="s">
        <v>51</v>
      </c>
      <c r="D13" s="36"/>
      <c r="E13" s="36">
        <f>SUM(D13*1.2)</f>
        <v>0</v>
      </c>
    </row>
    <row r="14" spans="1:12" x14ac:dyDescent="0.3">
      <c r="A14" s="43" t="s">
        <v>54</v>
      </c>
      <c r="B14" s="50" t="s">
        <v>60</v>
      </c>
      <c r="C14" s="45" t="s">
        <v>51</v>
      </c>
      <c r="D14" s="36"/>
      <c r="E14" s="36">
        <f>SUM(D14*1.2)</f>
        <v>0</v>
      </c>
    </row>
    <row r="17" spans="1:22" ht="15" customHeight="1" x14ac:dyDescent="0.3">
      <c r="A17" s="69" t="s">
        <v>99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</row>
    <row r="18" spans="1:22" ht="16.5" customHeight="1" thickBot="1" x14ac:dyDescent="0.35">
      <c r="A18" s="69"/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</row>
    <row r="19" spans="1:22" ht="31.8" x14ac:dyDescent="0.3">
      <c r="A19" s="51" t="s">
        <v>62</v>
      </c>
      <c r="B19" s="53" t="s">
        <v>61</v>
      </c>
      <c r="C19" s="28" t="s">
        <v>67</v>
      </c>
      <c r="D19" s="25" t="s">
        <v>75</v>
      </c>
      <c r="E19" s="19" t="s">
        <v>76</v>
      </c>
      <c r="F19" s="19" t="s">
        <v>74</v>
      </c>
      <c r="G19" s="23" t="s">
        <v>79</v>
      </c>
      <c r="H19" s="28" t="s">
        <v>68</v>
      </c>
      <c r="I19" s="25" t="s">
        <v>80</v>
      </c>
      <c r="J19" s="19" t="s">
        <v>81</v>
      </c>
      <c r="K19" s="19" t="s">
        <v>77</v>
      </c>
      <c r="L19" s="23" t="s">
        <v>78</v>
      </c>
      <c r="M19" s="28" t="s">
        <v>69</v>
      </c>
      <c r="N19" s="25" t="s">
        <v>82</v>
      </c>
      <c r="O19" s="19" t="s">
        <v>83</v>
      </c>
      <c r="P19" s="19" t="s">
        <v>84</v>
      </c>
      <c r="Q19" s="23" t="s">
        <v>85</v>
      </c>
      <c r="R19" s="28" t="s">
        <v>70</v>
      </c>
      <c r="S19" s="25" t="s">
        <v>86</v>
      </c>
      <c r="T19" s="19" t="s">
        <v>87</v>
      </c>
      <c r="U19" s="19" t="s">
        <v>88</v>
      </c>
      <c r="V19" s="19" t="s">
        <v>89</v>
      </c>
    </row>
    <row r="20" spans="1:22" x14ac:dyDescent="0.3">
      <c r="A20" s="38" t="s">
        <v>31</v>
      </c>
      <c r="B20" s="24">
        <v>672.4</v>
      </c>
      <c r="C20" s="29">
        <v>70.900000000000006</v>
      </c>
      <c r="D20" s="26">
        <f>SUM(D11/1)</f>
        <v>0</v>
      </c>
      <c r="E20" s="39">
        <f>SUM(D20*1.2)</f>
        <v>0</v>
      </c>
      <c r="F20" s="39">
        <f>SUM(C20*D20*12)</f>
        <v>0</v>
      </c>
      <c r="G20" s="24">
        <f>SUM(F20*1.2)</f>
        <v>0</v>
      </c>
      <c r="H20" s="29">
        <v>0</v>
      </c>
      <c r="I20" s="26">
        <f>SUM(D12/1)</f>
        <v>0</v>
      </c>
      <c r="J20" s="39">
        <f>SUM(I20*1.2)</f>
        <v>0</v>
      </c>
      <c r="K20" s="39">
        <f>SUM(H20*I20*12)</f>
        <v>0</v>
      </c>
      <c r="L20" s="24">
        <f>SUM(K20*1.2)</f>
        <v>0</v>
      </c>
      <c r="M20" s="29">
        <v>601.52</v>
      </c>
      <c r="N20" s="26">
        <f>SUM(D13/1)</f>
        <v>0</v>
      </c>
      <c r="O20" s="39">
        <f>SUM(N20*1.2)</f>
        <v>0</v>
      </c>
      <c r="P20" s="39">
        <f>SUM(M20*N20*12)</f>
        <v>0</v>
      </c>
      <c r="Q20" s="24">
        <f>SUM(P20*1.2)</f>
        <v>0</v>
      </c>
      <c r="R20" s="29">
        <v>0</v>
      </c>
      <c r="S20" s="26">
        <f>SUM(D14/1)</f>
        <v>0</v>
      </c>
      <c r="T20" s="39">
        <f>SUM(S20*1.2)</f>
        <v>0</v>
      </c>
      <c r="U20" s="39">
        <f>SUM(R20*S20*12)</f>
        <v>0</v>
      </c>
      <c r="V20" s="39">
        <f>SUM(U20*1.2)</f>
        <v>0</v>
      </c>
    </row>
    <row r="21" spans="1:22" x14ac:dyDescent="0.3">
      <c r="A21" s="38" t="s">
        <v>16</v>
      </c>
      <c r="B21" s="54">
        <v>1946.58</v>
      </c>
      <c r="C21" s="29">
        <v>0</v>
      </c>
      <c r="D21" s="26">
        <f>SUM(D11/1)</f>
        <v>0</v>
      </c>
      <c r="E21" s="39">
        <f t="shared" ref="E21:E43" si="0">SUM(D21*1.2)</f>
        <v>0</v>
      </c>
      <c r="F21" s="39">
        <f t="shared" ref="F21:F43" si="1">SUM(C21*D21*12)</f>
        <v>0</v>
      </c>
      <c r="G21" s="24">
        <f t="shared" ref="G21:G43" si="2">SUM(F21*1.2)</f>
        <v>0</v>
      </c>
      <c r="H21" s="29">
        <v>370.59</v>
      </c>
      <c r="I21" s="26">
        <f>SUM(D12/1)</f>
        <v>0</v>
      </c>
      <c r="J21" s="39">
        <f t="shared" ref="J21:J43" si="3">SUM(I21*1.2)</f>
        <v>0</v>
      </c>
      <c r="K21" s="39">
        <f t="shared" ref="K21:K43" si="4">SUM(H21*I21*12)</f>
        <v>0</v>
      </c>
      <c r="L21" s="24">
        <f t="shared" ref="L21:L43" si="5">SUM(K21*1.2)</f>
        <v>0</v>
      </c>
      <c r="M21" s="29">
        <v>1082.8699999999999</v>
      </c>
      <c r="N21" s="26">
        <f>SUM(D13/1)</f>
        <v>0</v>
      </c>
      <c r="O21" s="39">
        <f t="shared" ref="O21:O43" si="6">SUM(N21*1.2)</f>
        <v>0</v>
      </c>
      <c r="P21" s="39">
        <f t="shared" ref="P21:P43" si="7">SUM(M21*N21*12)</f>
        <v>0</v>
      </c>
      <c r="Q21" s="24">
        <f t="shared" ref="Q21:Q43" si="8">SUM(P21*1.2)</f>
        <v>0</v>
      </c>
      <c r="R21" s="29">
        <v>493.12</v>
      </c>
      <c r="S21" s="26">
        <f>SUM(D14/1)</f>
        <v>0</v>
      </c>
      <c r="T21" s="39">
        <f t="shared" ref="T21:T43" si="9">SUM(S21*1.2)</f>
        <v>0</v>
      </c>
      <c r="U21" s="39">
        <f t="shared" ref="U21:U43" si="10">SUM(R21*S21*12)</f>
        <v>0</v>
      </c>
      <c r="V21" s="39">
        <f t="shared" ref="V21:V43" si="11">SUM(U21*1.2)</f>
        <v>0</v>
      </c>
    </row>
    <row r="22" spans="1:22" x14ac:dyDescent="0.3">
      <c r="A22" s="38" t="s">
        <v>35</v>
      </c>
      <c r="B22" s="55">
        <v>6244.74</v>
      </c>
      <c r="C22" s="29">
        <v>0</v>
      </c>
      <c r="D22" s="26">
        <f>SUM(D11/1)</f>
        <v>0</v>
      </c>
      <c r="E22" s="39">
        <f t="shared" si="0"/>
        <v>0</v>
      </c>
      <c r="F22" s="39">
        <f t="shared" si="1"/>
        <v>0</v>
      </c>
      <c r="G22" s="24">
        <f t="shared" si="2"/>
        <v>0</v>
      </c>
      <c r="H22" s="29">
        <v>2255.38</v>
      </c>
      <c r="I22" s="26">
        <f>SUM(D12/1)</f>
        <v>0</v>
      </c>
      <c r="J22" s="39">
        <f t="shared" si="3"/>
        <v>0</v>
      </c>
      <c r="K22" s="39">
        <f t="shared" si="4"/>
        <v>0</v>
      </c>
      <c r="L22" s="24">
        <f t="shared" si="5"/>
        <v>0</v>
      </c>
      <c r="M22" s="29">
        <v>3242.68</v>
      </c>
      <c r="N22" s="26">
        <f>SUM(D13/1)</f>
        <v>0</v>
      </c>
      <c r="O22" s="39">
        <f t="shared" si="6"/>
        <v>0</v>
      </c>
      <c r="P22" s="39">
        <f t="shared" si="7"/>
        <v>0</v>
      </c>
      <c r="Q22" s="24">
        <f t="shared" si="8"/>
        <v>0</v>
      </c>
      <c r="R22" s="29">
        <v>746.68</v>
      </c>
      <c r="S22" s="26">
        <f>SUM(D14/1)</f>
        <v>0</v>
      </c>
      <c r="T22" s="39">
        <f t="shared" si="9"/>
        <v>0</v>
      </c>
      <c r="U22" s="39">
        <f t="shared" si="10"/>
        <v>0</v>
      </c>
      <c r="V22" s="39">
        <f t="shared" si="11"/>
        <v>0</v>
      </c>
    </row>
    <row r="23" spans="1:22" x14ac:dyDescent="0.3">
      <c r="A23" s="38" t="s">
        <v>15</v>
      </c>
      <c r="B23" s="54">
        <v>1418</v>
      </c>
      <c r="C23" s="29">
        <v>1418</v>
      </c>
      <c r="D23" s="26">
        <f>SUM(D11/1)</f>
        <v>0</v>
      </c>
      <c r="E23" s="39">
        <f t="shared" si="0"/>
        <v>0</v>
      </c>
      <c r="F23" s="39">
        <f t="shared" si="1"/>
        <v>0</v>
      </c>
      <c r="G23" s="24">
        <f t="shared" si="2"/>
        <v>0</v>
      </c>
      <c r="H23" s="29">
        <v>0</v>
      </c>
      <c r="I23" s="26">
        <f>SUM(D12/1)</f>
        <v>0</v>
      </c>
      <c r="J23" s="39">
        <f t="shared" si="3"/>
        <v>0</v>
      </c>
      <c r="K23" s="39">
        <f t="shared" si="4"/>
        <v>0</v>
      </c>
      <c r="L23" s="24">
        <f t="shared" si="5"/>
        <v>0</v>
      </c>
      <c r="M23" s="29">
        <v>0</v>
      </c>
      <c r="N23" s="26">
        <f>SUM(D13/1)</f>
        <v>0</v>
      </c>
      <c r="O23" s="39">
        <f t="shared" si="6"/>
        <v>0</v>
      </c>
      <c r="P23" s="39">
        <f t="shared" si="7"/>
        <v>0</v>
      </c>
      <c r="Q23" s="24">
        <f t="shared" si="8"/>
        <v>0</v>
      </c>
      <c r="R23" s="29">
        <v>0</v>
      </c>
      <c r="S23" s="26">
        <f>SUM(D14/1)</f>
        <v>0</v>
      </c>
      <c r="T23" s="39">
        <f t="shared" si="9"/>
        <v>0</v>
      </c>
      <c r="U23" s="39">
        <f t="shared" si="10"/>
        <v>0</v>
      </c>
      <c r="V23" s="39">
        <f t="shared" si="11"/>
        <v>0</v>
      </c>
    </row>
    <row r="24" spans="1:22" x14ac:dyDescent="0.3">
      <c r="A24" s="38" t="s">
        <v>14</v>
      </c>
      <c r="B24" s="54">
        <v>695.97</v>
      </c>
      <c r="C24" s="29">
        <v>0</v>
      </c>
      <c r="D24" s="26">
        <f>SUM(D11/1)</f>
        <v>0</v>
      </c>
      <c r="E24" s="39">
        <f t="shared" si="0"/>
        <v>0</v>
      </c>
      <c r="F24" s="39">
        <f t="shared" si="1"/>
        <v>0</v>
      </c>
      <c r="G24" s="24">
        <f t="shared" si="2"/>
        <v>0</v>
      </c>
      <c r="H24" s="29">
        <v>631.54999999999995</v>
      </c>
      <c r="I24" s="26">
        <f>SUM(D12/1)</f>
        <v>0</v>
      </c>
      <c r="J24" s="39">
        <f t="shared" si="3"/>
        <v>0</v>
      </c>
      <c r="K24" s="39">
        <f t="shared" si="4"/>
        <v>0</v>
      </c>
      <c r="L24" s="24">
        <f t="shared" si="5"/>
        <v>0</v>
      </c>
      <c r="M24" s="29">
        <v>64.42</v>
      </c>
      <c r="N24" s="26">
        <f>SUM(D13/1)</f>
        <v>0</v>
      </c>
      <c r="O24" s="39">
        <f t="shared" si="6"/>
        <v>0</v>
      </c>
      <c r="P24" s="39">
        <f t="shared" si="7"/>
        <v>0</v>
      </c>
      <c r="Q24" s="24">
        <f t="shared" si="8"/>
        <v>0</v>
      </c>
      <c r="R24" s="29">
        <v>0</v>
      </c>
      <c r="S24" s="26">
        <f>SUM(D14/1)</f>
        <v>0</v>
      </c>
      <c r="T24" s="39">
        <f t="shared" si="9"/>
        <v>0</v>
      </c>
      <c r="U24" s="39">
        <f t="shared" si="10"/>
        <v>0</v>
      </c>
      <c r="V24" s="39">
        <f t="shared" si="11"/>
        <v>0</v>
      </c>
    </row>
    <row r="25" spans="1:22" x14ac:dyDescent="0.3">
      <c r="A25" s="38" t="s">
        <v>13</v>
      </c>
      <c r="B25" s="54">
        <v>139.84</v>
      </c>
      <c r="C25" s="29">
        <v>0</v>
      </c>
      <c r="D25" s="26">
        <f>SUM(D11/1)</f>
        <v>0</v>
      </c>
      <c r="E25" s="39">
        <f t="shared" si="0"/>
        <v>0</v>
      </c>
      <c r="F25" s="39">
        <f t="shared" si="1"/>
        <v>0</v>
      </c>
      <c r="G25" s="24">
        <f t="shared" si="2"/>
        <v>0</v>
      </c>
      <c r="H25" s="29">
        <v>135.25</v>
      </c>
      <c r="I25" s="26">
        <f>SUM(D12/1)</f>
        <v>0</v>
      </c>
      <c r="J25" s="39">
        <f t="shared" si="3"/>
        <v>0</v>
      </c>
      <c r="K25" s="39">
        <f t="shared" si="4"/>
        <v>0</v>
      </c>
      <c r="L25" s="24">
        <f t="shared" si="5"/>
        <v>0</v>
      </c>
      <c r="M25" s="29">
        <v>4.59</v>
      </c>
      <c r="N25" s="26">
        <f>SUM(D13/1)</f>
        <v>0</v>
      </c>
      <c r="O25" s="39">
        <f t="shared" si="6"/>
        <v>0</v>
      </c>
      <c r="P25" s="39">
        <f t="shared" si="7"/>
        <v>0</v>
      </c>
      <c r="Q25" s="24">
        <f t="shared" si="8"/>
        <v>0</v>
      </c>
      <c r="R25" s="29">
        <v>0</v>
      </c>
      <c r="S25" s="26">
        <f>SUM(D14/1)</f>
        <v>0</v>
      </c>
      <c r="T25" s="39">
        <f t="shared" si="9"/>
        <v>0</v>
      </c>
      <c r="U25" s="39">
        <f t="shared" si="10"/>
        <v>0</v>
      </c>
      <c r="V25" s="39">
        <f t="shared" si="11"/>
        <v>0</v>
      </c>
    </row>
    <row r="26" spans="1:22" x14ac:dyDescent="0.3">
      <c r="A26" s="38" t="s">
        <v>12</v>
      </c>
      <c r="B26" s="54">
        <v>68.319999999999993</v>
      </c>
      <c r="C26" s="29">
        <v>0</v>
      </c>
      <c r="D26" s="26">
        <f>SUM(D11/1)</f>
        <v>0</v>
      </c>
      <c r="E26" s="39">
        <f t="shared" si="0"/>
        <v>0</v>
      </c>
      <c r="F26" s="39">
        <f t="shared" si="1"/>
        <v>0</v>
      </c>
      <c r="G26" s="24">
        <f t="shared" si="2"/>
        <v>0</v>
      </c>
      <c r="H26" s="29">
        <v>52.73</v>
      </c>
      <c r="I26" s="26">
        <f>SUM(D12/1)</f>
        <v>0</v>
      </c>
      <c r="J26" s="39">
        <f t="shared" si="3"/>
        <v>0</v>
      </c>
      <c r="K26" s="39">
        <f t="shared" si="4"/>
        <v>0</v>
      </c>
      <c r="L26" s="24">
        <f t="shared" si="5"/>
        <v>0</v>
      </c>
      <c r="M26" s="29">
        <v>15.59</v>
      </c>
      <c r="N26" s="26">
        <f>SUM(D13/1)</f>
        <v>0</v>
      </c>
      <c r="O26" s="39">
        <f t="shared" si="6"/>
        <v>0</v>
      </c>
      <c r="P26" s="39">
        <f t="shared" si="7"/>
        <v>0</v>
      </c>
      <c r="Q26" s="24">
        <f t="shared" si="8"/>
        <v>0</v>
      </c>
      <c r="R26" s="29">
        <v>0</v>
      </c>
      <c r="S26" s="26">
        <f>SUM(D14/1)</f>
        <v>0</v>
      </c>
      <c r="T26" s="39">
        <f t="shared" si="9"/>
        <v>0</v>
      </c>
      <c r="U26" s="39">
        <f t="shared" si="10"/>
        <v>0</v>
      </c>
      <c r="V26" s="39">
        <f t="shared" si="11"/>
        <v>0</v>
      </c>
    </row>
    <row r="27" spans="1:22" x14ac:dyDescent="0.3">
      <c r="A27" s="38" t="s">
        <v>11</v>
      </c>
      <c r="B27" s="54">
        <v>192.62</v>
      </c>
      <c r="C27" s="29">
        <v>0</v>
      </c>
      <c r="D27" s="26">
        <f>SUM(D11/1)</f>
        <v>0</v>
      </c>
      <c r="E27" s="39">
        <f t="shared" si="0"/>
        <v>0</v>
      </c>
      <c r="F27" s="39">
        <f t="shared" si="1"/>
        <v>0</v>
      </c>
      <c r="G27" s="24">
        <f t="shared" si="2"/>
        <v>0</v>
      </c>
      <c r="H27" s="29">
        <v>0</v>
      </c>
      <c r="I27" s="26">
        <f>SUM(D12/1)</f>
        <v>0</v>
      </c>
      <c r="J27" s="39">
        <f t="shared" si="3"/>
        <v>0</v>
      </c>
      <c r="K27" s="39">
        <f t="shared" si="4"/>
        <v>0</v>
      </c>
      <c r="L27" s="24">
        <f t="shared" si="5"/>
        <v>0</v>
      </c>
      <c r="M27" s="29">
        <v>192.62</v>
      </c>
      <c r="N27" s="26">
        <f>SUM(D13/1)</f>
        <v>0</v>
      </c>
      <c r="O27" s="39">
        <f t="shared" si="6"/>
        <v>0</v>
      </c>
      <c r="P27" s="39">
        <f t="shared" si="7"/>
        <v>0</v>
      </c>
      <c r="Q27" s="24">
        <f t="shared" si="8"/>
        <v>0</v>
      </c>
      <c r="R27" s="29">
        <v>0</v>
      </c>
      <c r="S27" s="26">
        <f>SUM(D14/1)</f>
        <v>0</v>
      </c>
      <c r="T27" s="39">
        <f t="shared" si="9"/>
        <v>0</v>
      </c>
      <c r="U27" s="39">
        <f t="shared" si="10"/>
        <v>0</v>
      </c>
      <c r="V27" s="39">
        <f t="shared" si="11"/>
        <v>0</v>
      </c>
    </row>
    <row r="28" spans="1:22" x14ac:dyDescent="0.3">
      <c r="A28" s="38" t="s">
        <v>10</v>
      </c>
      <c r="B28" s="54">
        <v>1409.63</v>
      </c>
      <c r="C28" s="29">
        <v>46.24</v>
      </c>
      <c r="D28" s="26">
        <f>SUM(D11/1)</f>
        <v>0</v>
      </c>
      <c r="E28" s="39">
        <f t="shared" si="0"/>
        <v>0</v>
      </c>
      <c r="F28" s="39">
        <f t="shared" si="1"/>
        <v>0</v>
      </c>
      <c r="G28" s="24">
        <f t="shared" si="2"/>
        <v>0</v>
      </c>
      <c r="H28" s="29">
        <v>1251.81</v>
      </c>
      <c r="I28" s="26">
        <f>SUM(D12/1)</f>
        <v>0</v>
      </c>
      <c r="J28" s="39">
        <f t="shared" si="3"/>
        <v>0</v>
      </c>
      <c r="K28" s="39">
        <f t="shared" si="4"/>
        <v>0</v>
      </c>
      <c r="L28" s="24">
        <f t="shared" si="5"/>
        <v>0</v>
      </c>
      <c r="M28" s="29">
        <v>100.49</v>
      </c>
      <c r="N28" s="26">
        <f>SUM(D13/1)</f>
        <v>0</v>
      </c>
      <c r="O28" s="39">
        <f t="shared" si="6"/>
        <v>0</v>
      </c>
      <c r="P28" s="39">
        <f t="shared" si="7"/>
        <v>0</v>
      </c>
      <c r="Q28" s="24">
        <f t="shared" si="8"/>
        <v>0</v>
      </c>
      <c r="R28" s="29">
        <v>11.09</v>
      </c>
      <c r="S28" s="26">
        <f>SUM(D14/1)</f>
        <v>0</v>
      </c>
      <c r="T28" s="39">
        <f t="shared" si="9"/>
        <v>0</v>
      </c>
      <c r="U28" s="39">
        <f t="shared" si="10"/>
        <v>0</v>
      </c>
      <c r="V28" s="39">
        <f t="shared" si="11"/>
        <v>0</v>
      </c>
    </row>
    <row r="29" spans="1:22" x14ac:dyDescent="0.3">
      <c r="A29" s="41" t="s">
        <v>9</v>
      </c>
      <c r="B29" s="54">
        <v>9711.32</v>
      </c>
      <c r="C29" s="29">
        <v>0</v>
      </c>
      <c r="D29" s="26">
        <f>SUM(D11/1)</f>
        <v>0</v>
      </c>
      <c r="E29" s="39">
        <f t="shared" si="0"/>
        <v>0</v>
      </c>
      <c r="F29" s="39">
        <f t="shared" si="1"/>
        <v>0</v>
      </c>
      <c r="G29" s="24">
        <f t="shared" si="2"/>
        <v>0</v>
      </c>
      <c r="H29" s="29">
        <v>657.76</v>
      </c>
      <c r="I29" s="26">
        <f>SUM(D12/1)</f>
        <v>0</v>
      </c>
      <c r="J29" s="39">
        <f t="shared" si="3"/>
        <v>0</v>
      </c>
      <c r="K29" s="39">
        <f t="shared" si="4"/>
        <v>0</v>
      </c>
      <c r="L29" s="24">
        <f t="shared" si="5"/>
        <v>0</v>
      </c>
      <c r="M29" s="29">
        <v>6665.75</v>
      </c>
      <c r="N29" s="26">
        <f>SUM(D13/1)</f>
        <v>0</v>
      </c>
      <c r="O29" s="39">
        <f t="shared" si="6"/>
        <v>0</v>
      </c>
      <c r="P29" s="39">
        <f t="shared" si="7"/>
        <v>0</v>
      </c>
      <c r="Q29" s="24">
        <f t="shared" si="8"/>
        <v>0</v>
      </c>
      <c r="R29" s="29">
        <v>2387.81</v>
      </c>
      <c r="S29" s="26">
        <f>SUM(D14/1)</f>
        <v>0</v>
      </c>
      <c r="T29" s="39">
        <f t="shared" si="9"/>
        <v>0</v>
      </c>
      <c r="U29" s="39">
        <f t="shared" si="10"/>
        <v>0</v>
      </c>
      <c r="V29" s="39">
        <f t="shared" si="11"/>
        <v>0</v>
      </c>
    </row>
    <row r="30" spans="1:22" x14ac:dyDescent="0.3">
      <c r="A30" s="38" t="s">
        <v>8</v>
      </c>
      <c r="B30" s="54">
        <v>6511.99</v>
      </c>
      <c r="C30" s="29">
        <v>0</v>
      </c>
      <c r="D30" s="26">
        <f>SUM(D11/1)</f>
        <v>0</v>
      </c>
      <c r="E30" s="39">
        <f t="shared" si="0"/>
        <v>0</v>
      </c>
      <c r="F30" s="39">
        <f t="shared" si="1"/>
        <v>0</v>
      </c>
      <c r="G30" s="24">
        <f t="shared" si="2"/>
        <v>0</v>
      </c>
      <c r="H30" s="29">
        <v>125.66</v>
      </c>
      <c r="I30" s="26">
        <f>SUM(D12/1)</f>
        <v>0</v>
      </c>
      <c r="J30" s="39">
        <f t="shared" si="3"/>
        <v>0</v>
      </c>
      <c r="K30" s="39">
        <f t="shared" si="4"/>
        <v>0</v>
      </c>
      <c r="L30" s="24">
        <f t="shared" si="5"/>
        <v>0</v>
      </c>
      <c r="M30" s="29">
        <v>4028.91</v>
      </c>
      <c r="N30" s="26">
        <f>SUM(D13/1)</f>
        <v>0</v>
      </c>
      <c r="O30" s="39">
        <f t="shared" si="6"/>
        <v>0</v>
      </c>
      <c r="P30" s="39">
        <f t="shared" si="7"/>
        <v>0</v>
      </c>
      <c r="Q30" s="24">
        <f t="shared" si="8"/>
        <v>0</v>
      </c>
      <c r="R30" s="29">
        <v>2357.42</v>
      </c>
      <c r="S30" s="26">
        <f>SUM(D14/1)</f>
        <v>0</v>
      </c>
      <c r="T30" s="39">
        <f t="shared" si="9"/>
        <v>0</v>
      </c>
      <c r="U30" s="39">
        <f t="shared" si="10"/>
        <v>0</v>
      </c>
      <c r="V30" s="39">
        <f t="shared" si="11"/>
        <v>0</v>
      </c>
    </row>
    <row r="31" spans="1:22" x14ac:dyDescent="0.3">
      <c r="A31" s="38" t="s">
        <v>7</v>
      </c>
      <c r="B31" s="54">
        <v>9748.82</v>
      </c>
      <c r="C31" s="29">
        <v>0</v>
      </c>
      <c r="D31" s="26">
        <f>SUM(D11/1)</f>
        <v>0</v>
      </c>
      <c r="E31" s="39">
        <f t="shared" si="0"/>
        <v>0</v>
      </c>
      <c r="F31" s="39">
        <f t="shared" si="1"/>
        <v>0</v>
      </c>
      <c r="G31" s="24">
        <f t="shared" si="2"/>
        <v>0</v>
      </c>
      <c r="H31" s="29">
        <v>382.52</v>
      </c>
      <c r="I31" s="26">
        <f>SUM(D12/1)</f>
        <v>0</v>
      </c>
      <c r="J31" s="39">
        <f t="shared" si="3"/>
        <v>0</v>
      </c>
      <c r="K31" s="39">
        <f t="shared" si="4"/>
        <v>0</v>
      </c>
      <c r="L31" s="24">
        <f t="shared" si="5"/>
        <v>0</v>
      </c>
      <c r="M31" s="29">
        <v>5977.25</v>
      </c>
      <c r="N31" s="26">
        <f>SUM(D13/1)</f>
        <v>0</v>
      </c>
      <c r="O31" s="39">
        <f t="shared" si="6"/>
        <v>0</v>
      </c>
      <c r="P31" s="39">
        <f t="shared" si="7"/>
        <v>0</v>
      </c>
      <c r="Q31" s="24">
        <f t="shared" si="8"/>
        <v>0</v>
      </c>
      <c r="R31" s="29">
        <v>3389.05</v>
      </c>
      <c r="S31" s="26">
        <f>SUM(D14/1)</f>
        <v>0</v>
      </c>
      <c r="T31" s="39">
        <f t="shared" si="9"/>
        <v>0</v>
      </c>
      <c r="U31" s="39">
        <f t="shared" si="10"/>
        <v>0</v>
      </c>
      <c r="V31" s="39">
        <f t="shared" si="11"/>
        <v>0</v>
      </c>
    </row>
    <row r="32" spans="1:22" x14ac:dyDescent="0.3">
      <c r="A32" s="38" t="s">
        <v>71</v>
      </c>
      <c r="B32" s="54">
        <v>996.46</v>
      </c>
      <c r="C32" s="29">
        <v>0</v>
      </c>
      <c r="D32" s="26">
        <f>SUM(D11/1)</f>
        <v>0</v>
      </c>
      <c r="E32" s="39">
        <f t="shared" si="0"/>
        <v>0</v>
      </c>
      <c r="F32" s="39">
        <f t="shared" si="1"/>
        <v>0</v>
      </c>
      <c r="G32" s="24">
        <f t="shared" si="2"/>
        <v>0</v>
      </c>
      <c r="H32" s="29">
        <v>742.64</v>
      </c>
      <c r="I32" s="26">
        <f>SUM(D12/1)</f>
        <v>0</v>
      </c>
      <c r="J32" s="39">
        <f t="shared" si="3"/>
        <v>0</v>
      </c>
      <c r="K32" s="39">
        <f t="shared" si="4"/>
        <v>0</v>
      </c>
      <c r="L32" s="24">
        <f t="shared" si="5"/>
        <v>0</v>
      </c>
      <c r="M32" s="29">
        <v>253.82</v>
      </c>
      <c r="N32" s="26">
        <f>SUM(D13/1)</f>
        <v>0</v>
      </c>
      <c r="O32" s="39">
        <f t="shared" si="6"/>
        <v>0</v>
      </c>
      <c r="P32" s="39">
        <f t="shared" si="7"/>
        <v>0</v>
      </c>
      <c r="Q32" s="24">
        <f t="shared" si="8"/>
        <v>0</v>
      </c>
      <c r="R32" s="29">
        <v>0</v>
      </c>
      <c r="S32" s="26">
        <f>SUM(D14/1)</f>
        <v>0</v>
      </c>
      <c r="T32" s="39">
        <f t="shared" si="9"/>
        <v>0</v>
      </c>
      <c r="U32" s="39">
        <f t="shared" si="10"/>
        <v>0</v>
      </c>
      <c r="V32" s="39">
        <f t="shared" si="11"/>
        <v>0</v>
      </c>
    </row>
    <row r="33" spans="1:25" x14ac:dyDescent="0.3">
      <c r="A33" s="38" t="s">
        <v>72</v>
      </c>
      <c r="B33" s="54">
        <v>862.03</v>
      </c>
      <c r="C33" s="29">
        <v>2.87</v>
      </c>
      <c r="D33" s="26">
        <f>SUM(D11/1)</f>
        <v>0</v>
      </c>
      <c r="E33" s="39">
        <f t="shared" si="0"/>
        <v>0</v>
      </c>
      <c r="F33" s="39">
        <f t="shared" si="1"/>
        <v>0</v>
      </c>
      <c r="G33" s="24">
        <f t="shared" si="2"/>
        <v>0</v>
      </c>
      <c r="H33" s="29">
        <v>437.27</v>
      </c>
      <c r="I33" s="26">
        <f>SUM(D12/1)</f>
        <v>0</v>
      </c>
      <c r="J33" s="39">
        <f t="shared" si="3"/>
        <v>0</v>
      </c>
      <c r="K33" s="39">
        <f t="shared" si="4"/>
        <v>0</v>
      </c>
      <c r="L33" s="24">
        <f t="shared" si="5"/>
        <v>0</v>
      </c>
      <c r="M33" s="29">
        <v>410.84</v>
      </c>
      <c r="N33" s="26">
        <f>SUM(D13/1)</f>
        <v>0</v>
      </c>
      <c r="O33" s="39">
        <f t="shared" si="6"/>
        <v>0</v>
      </c>
      <c r="P33" s="39">
        <f t="shared" si="7"/>
        <v>0</v>
      </c>
      <c r="Q33" s="24">
        <f t="shared" si="8"/>
        <v>0</v>
      </c>
      <c r="R33" s="29">
        <v>11.05</v>
      </c>
      <c r="S33" s="26">
        <f>SUM(D14/1)</f>
        <v>0</v>
      </c>
      <c r="T33" s="39">
        <f t="shared" si="9"/>
        <v>0</v>
      </c>
      <c r="U33" s="39">
        <f t="shared" si="10"/>
        <v>0</v>
      </c>
      <c r="V33" s="39">
        <f t="shared" si="11"/>
        <v>0</v>
      </c>
      <c r="Y33" s="37" t="s">
        <v>73</v>
      </c>
    </row>
    <row r="34" spans="1:25" x14ac:dyDescent="0.3">
      <c r="A34" s="38" t="s">
        <v>6</v>
      </c>
      <c r="B34" s="54">
        <v>227.1</v>
      </c>
      <c r="C34" s="29">
        <v>0</v>
      </c>
      <c r="D34" s="26">
        <f>SUM(D11/1)</f>
        <v>0</v>
      </c>
      <c r="E34" s="39">
        <f t="shared" si="0"/>
        <v>0</v>
      </c>
      <c r="F34" s="39">
        <f t="shared" si="1"/>
        <v>0</v>
      </c>
      <c r="G34" s="24">
        <f t="shared" si="2"/>
        <v>0</v>
      </c>
      <c r="H34" s="29">
        <v>214.38</v>
      </c>
      <c r="I34" s="26">
        <f t="shared" ref="I34" si="12">SUM(D23/1)</f>
        <v>0</v>
      </c>
      <c r="J34" s="39">
        <f t="shared" si="3"/>
        <v>0</v>
      </c>
      <c r="K34" s="39">
        <f t="shared" si="4"/>
        <v>0</v>
      </c>
      <c r="L34" s="24">
        <f t="shared" si="5"/>
        <v>0</v>
      </c>
      <c r="M34" s="29">
        <v>12.72</v>
      </c>
      <c r="N34" s="26">
        <f>SUM(D13/1)</f>
        <v>0</v>
      </c>
      <c r="O34" s="39">
        <f t="shared" si="6"/>
        <v>0</v>
      </c>
      <c r="P34" s="39">
        <f t="shared" si="7"/>
        <v>0</v>
      </c>
      <c r="Q34" s="24">
        <f t="shared" si="8"/>
        <v>0</v>
      </c>
      <c r="R34" s="29">
        <v>0</v>
      </c>
      <c r="S34" s="26">
        <f>SUM(D14/1)</f>
        <v>0</v>
      </c>
      <c r="T34" s="39">
        <f t="shared" si="9"/>
        <v>0</v>
      </c>
      <c r="U34" s="39">
        <f t="shared" si="10"/>
        <v>0</v>
      </c>
      <c r="V34" s="39">
        <f t="shared" si="11"/>
        <v>0</v>
      </c>
    </row>
    <row r="35" spans="1:25" x14ac:dyDescent="0.3">
      <c r="A35" s="38" t="s">
        <v>5</v>
      </c>
      <c r="B35" s="54">
        <v>542.82000000000005</v>
      </c>
      <c r="C35" s="29">
        <v>0</v>
      </c>
      <c r="D35" s="26">
        <f>SUM(D11/1)</f>
        <v>0</v>
      </c>
      <c r="E35" s="39">
        <f t="shared" si="0"/>
        <v>0</v>
      </c>
      <c r="F35" s="39">
        <f t="shared" si="1"/>
        <v>0</v>
      </c>
      <c r="G35" s="24">
        <f t="shared" si="2"/>
        <v>0</v>
      </c>
      <c r="H35" s="29">
        <v>373.4</v>
      </c>
      <c r="I35" s="26">
        <f>SUM(D12/1)</f>
        <v>0</v>
      </c>
      <c r="J35" s="39">
        <f t="shared" si="3"/>
        <v>0</v>
      </c>
      <c r="K35" s="39">
        <f t="shared" si="4"/>
        <v>0</v>
      </c>
      <c r="L35" s="24">
        <f t="shared" si="5"/>
        <v>0</v>
      </c>
      <c r="M35" s="29">
        <v>169.42</v>
      </c>
      <c r="N35" s="26">
        <f>SUM(D13/1)</f>
        <v>0</v>
      </c>
      <c r="O35" s="39">
        <f t="shared" si="6"/>
        <v>0</v>
      </c>
      <c r="P35" s="39">
        <f t="shared" si="7"/>
        <v>0</v>
      </c>
      <c r="Q35" s="24">
        <f t="shared" si="8"/>
        <v>0</v>
      </c>
      <c r="R35" s="29">
        <v>0</v>
      </c>
      <c r="S35" s="26">
        <f>SUM(D14/1)</f>
        <v>0</v>
      </c>
      <c r="T35" s="39">
        <f t="shared" si="9"/>
        <v>0</v>
      </c>
      <c r="U35" s="39">
        <f t="shared" si="10"/>
        <v>0</v>
      </c>
      <c r="V35" s="39">
        <f t="shared" si="11"/>
        <v>0</v>
      </c>
    </row>
    <row r="36" spans="1:25" x14ac:dyDescent="0.3">
      <c r="A36" s="38" t="s">
        <v>4</v>
      </c>
      <c r="B36" s="54">
        <v>446.64</v>
      </c>
      <c r="C36" s="29">
        <v>0</v>
      </c>
      <c r="D36" s="26">
        <f>SUM(D11/1)</f>
        <v>0</v>
      </c>
      <c r="E36" s="39">
        <f t="shared" si="0"/>
        <v>0</v>
      </c>
      <c r="F36" s="39">
        <f t="shared" si="1"/>
        <v>0</v>
      </c>
      <c r="G36" s="24">
        <f t="shared" si="2"/>
        <v>0</v>
      </c>
      <c r="H36" s="29">
        <v>165.87</v>
      </c>
      <c r="I36" s="26">
        <f>SUM(D12/1)</f>
        <v>0</v>
      </c>
      <c r="J36" s="39">
        <f t="shared" si="3"/>
        <v>0</v>
      </c>
      <c r="K36" s="39">
        <f t="shared" si="4"/>
        <v>0</v>
      </c>
      <c r="L36" s="24">
        <f t="shared" si="5"/>
        <v>0</v>
      </c>
      <c r="M36" s="29">
        <v>280.77</v>
      </c>
      <c r="N36" s="26">
        <f>SUM(D13/1)</f>
        <v>0</v>
      </c>
      <c r="O36" s="39">
        <f t="shared" si="6"/>
        <v>0</v>
      </c>
      <c r="P36" s="39">
        <f t="shared" si="7"/>
        <v>0</v>
      </c>
      <c r="Q36" s="24">
        <f t="shared" si="8"/>
        <v>0</v>
      </c>
      <c r="R36" s="29">
        <v>0</v>
      </c>
      <c r="S36" s="26">
        <f>SUM(D14/1)</f>
        <v>0</v>
      </c>
      <c r="T36" s="39">
        <f t="shared" si="9"/>
        <v>0</v>
      </c>
      <c r="U36" s="39">
        <f t="shared" si="10"/>
        <v>0</v>
      </c>
      <c r="V36" s="39">
        <f t="shared" si="11"/>
        <v>0</v>
      </c>
    </row>
    <row r="37" spans="1:25" x14ac:dyDescent="0.3">
      <c r="A37" s="38" t="s">
        <v>3</v>
      </c>
      <c r="B37" s="54">
        <v>896.17</v>
      </c>
      <c r="C37" s="29">
        <v>172.81</v>
      </c>
      <c r="D37" s="26">
        <f>SUM(D11/1)</f>
        <v>0</v>
      </c>
      <c r="E37" s="39">
        <f t="shared" si="0"/>
        <v>0</v>
      </c>
      <c r="F37" s="39">
        <f t="shared" si="1"/>
        <v>0</v>
      </c>
      <c r="G37" s="24">
        <f t="shared" si="2"/>
        <v>0</v>
      </c>
      <c r="H37" s="29">
        <v>0</v>
      </c>
      <c r="I37" s="26">
        <f>SUM(D12/1)</f>
        <v>0</v>
      </c>
      <c r="J37" s="39">
        <f t="shared" si="3"/>
        <v>0</v>
      </c>
      <c r="K37" s="39">
        <f t="shared" si="4"/>
        <v>0</v>
      </c>
      <c r="L37" s="24">
        <f t="shared" si="5"/>
        <v>0</v>
      </c>
      <c r="M37" s="29">
        <v>582.39</v>
      </c>
      <c r="N37" s="26">
        <f>SUM(D13/1)</f>
        <v>0</v>
      </c>
      <c r="O37" s="39">
        <f t="shared" si="6"/>
        <v>0</v>
      </c>
      <c r="P37" s="39">
        <f t="shared" si="7"/>
        <v>0</v>
      </c>
      <c r="Q37" s="24">
        <f t="shared" si="8"/>
        <v>0</v>
      </c>
      <c r="R37" s="29">
        <v>140.97</v>
      </c>
      <c r="S37" s="26">
        <f>SUM(D14/1)</f>
        <v>0</v>
      </c>
      <c r="T37" s="39">
        <f t="shared" si="9"/>
        <v>0</v>
      </c>
      <c r="U37" s="39">
        <f t="shared" si="10"/>
        <v>0</v>
      </c>
      <c r="V37" s="39">
        <f t="shared" si="11"/>
        <v>0</v>
      </c>
    </row>
    <row r="38" spans="1:25" x14ac:dyDescent="0.3">
      <c r="A38" s="38" t="s">
        <v>32</v>
      </c>
      <c r="B38" s="54">
        <v>174.46</v>
      </c>
      <c r="C38" s="29">
        <v>0</v>
      </c>
      <c r="D38" s="26">
        <f>SUM(D11/1)</f>
        <v>0</v>
      </c>
      <c r="E38" s="39">
        <f t="shared" si="0"/>
        <v>0</v>
      </c>
      <c r="F38" s="39">
        <f t="shared" si="1"/>
        <v>0</v>
      </c>
      <c r="G38" s="24">
        <f t="shared" si="2"/>
        <v>0</v>
      </c>
      <c r="H38" s="29">
        <v>148.33000000000001</v>
      </c>
      <c r="I38" s="26">
        <f>SUM(D12/1)</f>
        <v>0</v>
      </c>
      <c r="J38" s="39">
        <f t="shared" si="3"/>
        <v>0</v>
      </c>
      <c r="K38" s="39">
        <f t="shared" si="4"/>
        <v>0</v>
      </c>
      <c r="L38" s="24">
        <f t="shared" si="5"/>
        <v>0</v>
      </c>
      <c r="M38" s="29">
        <v>26.11</v>
      </c>
      <c r="N38" s="26">
        <f>SUM(D13/1)</f>
        <v>0</v>
      </c>
      <c r="O38" s="39">
        <f t="shared" si="6"/>
        <v>0</v>
      </c>
      <c r="P38" s="39">
        <f t="shared" si="7"/>
        <v>0</v>
      </c>
      <c r="Q38" s="24">
        <f t="shared" si="8"/>
        <v>0</v>
      </c>
      <c r="R38" s="29">
        <v>0</v>
      </c>
      <c r="S38" s="26">
        <f>SUM(D14/1)</f>
        <v>0</v>
      </c>
      <c r="T38" s="39">
        <f t="shared" si="9"/>
        <v>0</v>
      </c>
      <c r="U38" s="39">
        <f t="shared" si="10"/>
        <v>0</v>
      </c>
      <c r="V38" s="39">
        <f t="shared" si="11"/>
        <v>0</v>
      </c>
    </row>
    <row r="39" spans="1:25" x14ac:dyDescent="0.3">
      <c r="A39" s="38" t="s">
        <v>2</v>
      </c>
      <c r="B39" s="54">
        <v>250.02</v>
      </c>
      <c r="C39" s="29">
        <v>0</v>
      </c>
      <c r="D39" s="26">
        <f>SUM(D11/1)</f>
        <v>0</v>
      </c>
      <c r="E39" s="39">
        <f t="shared" si="0"/>
        <v>0</v>
      </c>
      <c r="F39" s="39">
        <f t="shared" si="1"/>
        <v>0</v>
      </c>
      <c r="G39" s="24">
        <f t="shared" si="2"/>
        <v>0</v>
      </c>
      <c r="H39" s="29">
        <v>0</v>
      </c>
      <c r="I39" s="26">
        <f>SUM(D12/1)</f>
        <v>0</v>
      </c>
      <c r="J39" s="39">
        <f t="shared" si="3"/>
        <v>0</v>
      </c>
      <c r="K39" s="39">
        <f t="shared" si="4"/>
        <v>0</v>
      </c>
      <c r="L39" s="24">
        <f t="shared" si="5"/>
        <v>0</v>
      </c>
      <c r="M39" s="29">
        <v>250.02</v>
      </c>
      <c r="N39" s="26">
        <f>SUM(D13/1)</f>
        <v>0</v>
      </c>
      <c r="O39" s="39">
        <f t="shared" si="6"/>
        <v>0</v>
      </c>
      <c r="P39" s="39">
        <f t="shared" si="7"/>
        <v>0</v>
      </c>
      <c r="Q39" s="24">
        <f t="shared" si="8"/>
        <v>0</v>
      </c>
      <c r="R39" s="29"/>
      <c r="S39" s="26">
        <f>SUM(D14/1)</f>
        <v>0</v>
      </c>
      <c r="T39" s="39">
        <f t="shared" si="9"/>
        <v>0</v>
      </c>
      <c r="U39" s="39">
        <f t="shared" si="10"/>
        <v>0</v>
      </c>
      <c r="V39" s="39">
        <f t="shared" si="11"/>
        <v>0</v>
      </c>
    </row>
    <row r="40" spans="1:25" x14ac:dyDescent="0.3">
      <c r="A40" s="38" t="s">
        <v>1</v>
      </c>
      <c r="B40" s="54">
        <v>334.6</v>
      </c>
      <c r="C40" s="29">
        <v>0</v>
      </c>
      <c r="D40" s="26">
        <f>SUM(D11/1)</f>
        <v>0</v>
      </c>
      <c r="E40" s="39">
        <f t="shared" si="0"/>
        <v>0</v>
      </c>
      <c r="F40" s="39">
        <f t="shared" si="1"/>
        <v>0</v>
      </c>
      <c r="G40" s="24">
        <f t="shared" si="2"/>
        <v>0</v>
      </c>
      <c r="H40" s="29">
        <v>18.54</v>
      </c>
      <c r="I40" s="26">
        <f>SUM(D12/1)</f>
        <v>0</v>
      </c>
      <c r="J40" s="39">
        <f t="shared" si="3"/>
        <v>0</v>
      </c>
      <c r="K40" s="39">
        <f t="shared" si="4"/>
        <v>0</v>
      </c>
      <c r="L40" s="24">
        <f t="shared" si="5"/>
        <v>0</v>
      </c>
      <c r="M40" s="29">
        <v>316.06</v>
      </c>
      <c r="N40" s="26">
        <f>SUM(D13/1)</f>
        <v>0</v>
      </c>
      <c r="O40" s="39">
        <f t="shared" si="6"/>
        <v>0</v>
      </c>
      <c r="P40" s="39">
        <f t="shared" si="7"/>
        <v>0</v>
      </c>
      <c r="Q40" s="24">
        <f t="shared" si="8"/>
        <v>0</v>
      </c>
      <c r="R40" s="29">
        <v>0</v>
      </c>
      <c r="S40" s="26">
        <f>SUM(D14/1)</f>
        <v>0</v>
      </c>
      <c r="T40" s="39">
        <f t="shared" si="9"/>
        <v>0</v>
      </c>
      <c r="U40" s="39">
        <f t="shared" si="10"/>
        <v>0</v>
      </c>
      <c r="V40" s="39">
        <f t="shared" si="11"/>
        <v>0</v>
      </c>
    </row>
    <row r="41" spans="1:25" x14ac:dyDescent="0.3">
      <c r="A41" s="38" t="s">
        <v>0</v>
      </c>
      <c r="B41" s="54">
        <v>121.88</v>
      </c>
      <c r="C41" s="29">
        <v>0</v>
      </c>
      <c r="D41" s="26">
        <f>SUM(D11/1)</f>
        <v>0</v>
      </c>
      <c r="E41" s="39">
        <f t="shared" si="0"/>
        <v>0</v>
      </c>
      <c r="F41" s="39">
        <f t="shared" si="1"/>
        <v>0</v>
      </c>
      <c r="G41" s="24">
        <f t="shared" si="2"/>
        <v>0</v>
      </c>
      <c r="H41" s="29">
        <v>62.93</v>
      </c>
      <c r="I41" s="26">
        <f>SUM(D12/1)</f>
        <v>0</v>
      </c>
      <c r="J41" s="39">
        <f t="shared" si="3"/>
        <v>0</v>
      </c>
      <c r="K41" s="39">
        <f t="shared" si="4"/>
        <v>0</v>
      </c>
      <c r="L41" s="24">
        <f t="shared" si="5"/>
        <v>0</v>
      </c>
      <c r="M41" s="29">
        <v>58.95</v>
      </c>
      <c r="N41" s="26">
        <f>SUM(D13/1)</f>
        <v>0</v>
      </c>
      <c r="O41" s="39">
        <f t="shared" si="6"/>
        <v>0</v>
      </c>
      <c r="P41" s="39">
        <f t="shared" si="7"/>
        <v>0</v>
      </c>
      <c r="Q41" s="24">
        <f t="shared" si="8"/>
        <v>0</v>
      </c>
      <c r="R41" s="29">
        <v>0</v>
      </c>
      <c r="S41" s="26">
        <f>SUM(D14/1)</f>
        <v>0</v>
      </c>
      <c r="T41" s="39">
        <f t="shared" si="9"/>
        <v>0</v>
      </c>
      <c r="U41" s="39">
        <f t="shared" si="10"/>
        <v>0</v>
      </c>
      <c r="V41" s="39">
        <f t="shared" si="11"/>
        <v>0</v>
      </c>
    </row>
    <row r="42" spans="1:25" x14ac:dyDescent="0.3">
      <c r="A42" s="40" t="s">
        <v>33</v>
      </c>
      <c r="B42" s="56">
        <v>15613</v>
      </c>
      <c r="C42" s="29">
        <v>15613</v>
      </c>
      <c r="D42" s="26">
        <f>SUM(D11/1)</f>
        <v>0</v>
      </c>
      <c r="E42" s="39">
        <f t="shared" si="0"/>
        <v>0</v>
      </c>
      <c r="F42" s="39">
        <f t="shared" si="1"/>
        <v>0</v>
      </c>
      <c r="G42" s="24">
        <f t="shared" si="2"/>
        <v>0</v>
      </c>
      <c r="H42" s="29">
        <v>0</v>
      </c>
      <c r="I42" s="26">
        <f>SUM(D12/1)</f>
        <v>0</v>
      </c>
      <c r="J42" s="39">
        <f t="shared" si="3"/>
        <v>0</v>
      </c>
      <c r="K42" s="39">
        <f t="shared" si="4"/>
        <v>0</v>
      </c>
      <c r="L42" s="24">
        <f t="shared" si="5"/>
        <v>0</v>
      </c>
      <c r="M42" s="29">
        <v>0</v>
      </c>
      <c r="N42" s="26">
        <f>SUM(D13/1)</f>
        <v>0</v>
      </c>
      <c r="O42" s="39">
        <f t="shared" si="6"/>
        <v>0</v>
      </c>
      <c r="P42" s="39">
        <f t="shared" si="7"/>
        <v>0</v>
      </c>
      <c r="Q42" s="24">
        <f t="shared" si="8"/>
        <v>0</v>
      </c>
      <c r="R42" s="29">
        <v>0</v>
      </c>
      <c r="S42" s="26">
        <f>SUM(D14/1)</f>
        <v>0</v>
      </c>
      <c r="T42" s="39">
        <f t="shared" si="9"/>
        <v>0</v>
      </c>
      <c r="U42" s="39">
        <f t="shared" si="10"/>
        <v>0</v>
      </c>
      <c r="V42" s="39">
        <f t="shared" si="11"/>
        <v>0</v>
      </c>
    </row>
    <row r="43" spans="1:25" ht="22.8" x14ac:dyDescent="0.3">
      <c r="A43" s="38" t="s">
        <v>34</v>
      </c>
      <c r="B43" s="57">
        <v>154.86000000000001</v>
      </c>
      <c r="C43" s="29">
        <v>154.86000000000001</v>
      </c>
      <c r="D43" s="26">
        <f>SUM(D11/1)</f>
        <v>0</v>
      </c>
      <c r="E43" s="39">
        <f t="shared" si="0"/>
        <v>0</v>
      </c>
      <c r="F43" s="39">
        <f t="shared" si="1"/>
        <v>0</v>
      </c>
      <c r="G43" s="24">
        <f t="shared" si="2"/>
        <v>0</v>
      </c>
      <c r="H43" s="29">
        <v>0</v>
      </c>
      <c r="I43" s="26">
        <f>SUM(D12/1)</f>
        <v>0</v>
      </c>
      <c r="J43" s="39">
        <f t="shared" si="3"/>
        <v>0</v>
      </c>
      <c r="K43" s="39">
        <f t="shared" si="4"/>
        <v>0</v>
      </c>
      <c r="L43" s="24">
        <f t="shared" si="5"/>
        <v>0</v>
      </c>
      <c r="M43" s="29">
        <v>0</v>
      </c>
      <c r="N43" s="26">
        <f>SUM(D13/1)</f>
        <v>0</v>
      </c>
      <c r="O43" s="39">
        <f t="shared" si="6"/>
        <v>0</v>
      </c>
      <c r="P43" s="39">
        <f t="shared" si="7"/>
        <v>0</v>
      </c>
      <c r="Q43" s="24">
        <f t="shared" si="8"/>
        <v>0</v>
      </c>
      <c r="R43" s="29">
        <v>0</v>
      </c>
      <c r="S43" s="26">
        <f>SUM(D14/1)</f>
        <v>0</v>
      </c>
      <c r="T43" s="39">
        <f t="shared" si="9"/>
        <v>0</v>
      </c>
      <c r="U43" s="39">
        <f t="shared" si="10"/>
        <v>0</v>
      </c>
      <c r="V43" s="39">
        <f t="shared" si="11"/>
        <v>0</v>
      </c>
    </row>
    <row r="44" spans="1:25" ht="15" thickBot="1" x14ac:dyDescent="0.35">
      <c r="A44" s="52" t="s">
        <v>30</v>
      </c>
      <c r="B44" s="22">
        <f>SUM(B20:B43)</f>
        <v>59380.269999999982</v>
      </c>
      <c r="C44" s="30">
        <f>SUM(C20:C43)</f>
        <v>17478.68</v>
      </c>
      <c r="D44" s="27"/>
      <c r="E44" s="20"/>
      <c r="F44" s="31">
        <f>SUM(F20:F43)</f>
        <v>0</v>
      </c>
      <c r="G44" s="32">
        <f>SUM(G20:G43)</f>
        <v>0</v>
      </c>
      <c r="H44" s="30">
        <f>SUM(H20:H43)</f>
        <v>8026.61</v>
      </c>
      <c r="I44" s="27"/>
      <c r="J44" s="20"/>
      <c r="K44" s="31">
        <f>SUM(K20:K43)</f>
        <v>0</v>
      </c>
      <c r="L44" s="32">
        <f>SUM(L20:L43)</f>
        <v>0</v>
      </c>
      <c r="M44" s="30">
        <f>SUM(M20:M43)</f>
        <v>24337.79</v>
      </c>
      <c r="N44" s="27"/>
      <c r="O44" s="20"/>
      <c r="P44" s="31">
        <f>SUM(P20:P43)</f>
        <v>0</v>
      </c>
      <c r="Q44" s="32">
        <f>SUM(Q20:Q43)</f>
        <v>0</v>
      </c>
      <c r="R44" s="30">
        <f>SUM(R20:R43)</f>
        <v>9537.1899999999987</v>
      </c>
      <c r="S44" s="27"/>
      <c r="T44" s="21"/>
      <c r="U44" s="31">
        <f>SUM(U20:U43)</f>
        <v>0</v>
      </c>
      <c r="V44" s="33">
        <f>SUM(V20:V43)</f>
        <v>0</v>
      </c>
    </row>
    <row r="47" spans="1:25" x14ac:dyDescent="0.3">
      <c r="A47" s="65" t="s">
        <v>90</v>
      </c>
      <c r="B47" s="65"/>
      <c r="C47" s="65"/>
      <c r="D47" s="35">
        <f>SUM(F44+K44+P44+U44)</f>
        <v>0</v>
      </c>
    </row>
    <row r="48" spans="1:25" x14ac:dyDescent="0.3">
      <c r="A48" s="65" t="s">
        <v>91</v>
      </c>
      <c r="B48" s="65"/>
      <c r="C48" s="65"/>
      <c r="D48" s="34">
        <f>SUM(G44+L44+Q44+V44)</f>
        <v>0</v>
      </c>
    </row>
    <row r="51" spans="1:3" ht="30" customHeight="1" x14ac:dyDescent="0.3">
      <c r="A51" s="61" t="s">
        <v>98</v>
      </c>
      <c r="B51" s="61"/>
      <c r="C51" s="61"/>
    </row>
    <row r="53" spans="1:3" ht="72" x14ac:dyDescent="0.3">
      <c r="A53" s="58" t="s">
        <v>96</v>
      </c>
      <c r="B53" s="59" t="s">
        <v>94</v>
      </c>
      <c r="C53" s="59" t="s">
        <v>95</v>
      </c>
    </row>
    <row r="54" spans="1:3" ht="36" customHeight="1" x14ac:dyDescent="0.3">
      <c r="A54" s="60" t="s">
        <v>97</v>
      </c>
      <c r="B54" s="45"/>
      <c r="C54" s="44"/>
    </row>
  </sheetData>
  <mergeCells count="7">
    <mergeCell ref="A47:C47"/>
    <mergeCell ref="A48:C48"/>
    <mergeCell ref="B2:L2"/>
    <mergeCell ref="A8:B8"/>
    <mergeCell ref="A9:E9"/>
    <mergeCell ref="A17:V18"/>
    <mergeCell ref="A51:C5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workbookViewId="0">
      <selection activeCell="A24" sqref="A24"/>
    </sheetView>
  </sheetViews>
  <sheetFormatPr baseColWidth="10" defaultColWidth="9.109375" defaultRowHeight="11.4" x14ac:dyDescent="0.2"/>
  <cols>
    <col min="1" max="1" width="93.6640625" style="1" bestFit="1" customWidth="1"/>
    <col min="2" max="2" width="11.6640625" style="17" customWidth="1"/>
    <col min="3" max="3" width="14.88671875" style="1" customWidth="1"/>
    <col min="4" max="4" width="15" style="1" customWidth="1"/>
    <col min="5" max="5" width="0" style="1" hidden="1" customWidth="1"/>
    <col min="6" max="16384" width="9.109375" style="1"/>
  </cols>
  <sheetData>
    <row r="1" spans="1:5" ht="40.200000000000003" customHeight="1" x14ac:dyDescent="0.2">
      <c r="A1" s="62" t="s">
        <v>92</v>
      </c>
      <c r="B1" s="63"/>
      <c r="C1" s="63"/>
      <c r="D1" s="63"/>
    </row>
    <row r="3" spans="1:5" s="12" customFormat="1" ht="11.25" customHeight="1" x14ac:dyDescent="0.2">
      <c r="A3" s="14"/>
      <c r="B3" s="14" t="s">
        <v>29</v>
      </c>
      <c r="C3" s="14" t="s">
        <v>28</v>
      </c>
      <c r="D3" s="14" t="s">
        <v>27</v>
      </c>
      <c r="E3" s="13" t="s">
        <v>27</v>
      </c>
    </row>
    <row r="4" spans="1:5" ht="11.25" customHeight="1" x14ac:dyDescent="0.2">
      <c r="A4" s="11" t="s">
        <v>26</v>
      </c>
      <c r="B4" s="6" t="s">
        <v>17</v>
      </c>
      <c r="C4" s="5"/>
      <c r="D4" s="5"/>
      <c r="E4" s="4">
        <v>3.36</v>
      </c>
    </row>
    <row r="5" spans="1:5" x14ac:dyDescent="0.2">
      <c r="A5" s="11" t="s">
        <v>43</v>
      </c>
      <c r="B5" s="6" t="s">
        <v>17</v>
      </c>
      <c r="C5" s="5"/>
      <c r="D5" s="5"/>
      <c r="E5" s="4">
        <v>0.24</v>
      </c>
    </row>
    <row r="6" spans="1:5" x14ac:dyDescent="0.2">
      <c r="A6" s="11" t="s">
        <v>25</v>
      </c>
      <c r="B6" s="6" t="s">
        <v>17</v>
      </c>
      <c r="C6" s="5"/>
      <c r="D6" s="5"/>
      <c r="E6" s="4">
        <v>2.6999999999999997</v>
      </c>
    </row>
    <row r="7" spans="1:5" x14ac:dyDescent="0.2">
      <c r="A7" s="11" t="s">
        <v>36</v>
      </c>
      <c r="B7" s="6" t="s">
        <v>17</v>
      </c>
      <c r="C7" s="5"/>
      <c r="D7" s="5"/>
      <c r="E7" s="4">
        <v>3.48</v>
      </c>
    </row>
    <row r="8" spans="1:5" x14ac:dyDescent="0.2">
      <c r="A8" s="11" t="s">
        <v>24</v>
      </c>
      <c r="B8" s="6" t="s">
        <v>93</v>
      </c>
      <c r="C8" s="5"/>
      <c r="D8" s="5"/>
      <c r="E8" s="4">
        <v>5.64</v>
      </c>
    </row>
    <row r="9" spans="1:5" ht="22.8" x14ac:dyDescent="0.2">
      <c r="A9" s="11" t="s">
        <v>37</v>
      </c>
      <c r="B9" s="6" t="s">
        <v>93</v>
      </c>
      <c r="C9" s="5"/>
      <c r="D9" s="5"/>
      <c r="E9" s="4">
        <v>42</v>
      </c>
    </row>
    <row r="10" spans="1:5" x14ac:dyDescent="0.2">
      <c r="A10" s="11" t="s">
        <v>23</v>
      </c>
      <c r="B10" s="6" t="s">
        <v>17</v>
      </c>
      <c r="C10" s="5"/>
      <c r="D10" s="5"/>
      <c r="E10" s="4"/>
    </row>
    <row r="11" spans="1:5" x14ac:dyDescent="0.2">
      <c r="A11" s="15" t="s">
        <v>40</v>
      </c>
      <c r="B11" s="6" t="s">
        <v>17</v>
      </c>
      <c r="C11" s="5"/>
      <c r="D11" s="5"/>
      <c r="E11" s="4"/>
    </row>
    <row r="12" spans="1:5" ht="14.4" x14ac:dyDescent="0.2">
      <c r="A12" s="8" t="s">
        <v>22</v>
      </c>
      <c r="B12" s="6" t="s">
        <v>93</v>
      </c>
      <c r="C12" s="5"/>
      <c r="D12" s="5"/>
      <c r="E12" s="4"/>
    </row>
    <row r="13" spans="1:5" x14ac:dyDescent="0.2">
      <c r="A13" s="10" t="s">
        <v>21</v>
      </c>
      <c r="B13" s="6" t="s">
        <v>93</v>
      </c>
      <c r="C13" s="5"/>
      <c r="D13" s="5"/>
      <c r="E13" s="4">
        <v>10.799999999999999</v>
      </c>
    </row>
    <row r="14" spans="1:5" x14ac:dyDescent="0.2">
      <c r="A14" s="10" t="s">
        <v>44</v>
      </c>
      <c r="B14" s="6" t="s">
        <v>17</v>
      </c>
      <c r="C14" s="5"/>
      <c r="D14" s="5"/>
      <c r="E14" s="4"/>
    </row>
    <row r="15" spans="1:5" x14ac:dyDescent="0.2">
      <c r="A15" s="10" t="s">
        <v>20</v>
      </c>
      <c r="B15" s="6" t="s">
        <v>17</v>
      </c>
      <c r="C15" s="5"/>
      <c r="D15" s="5"/>
      <c r="E15" s="4">
        <v>0.66</v>
      </c>
    </row>
    <row r="16" spans="1:5" x14ac:dyDescent="0.2">
      <c r="A16" s="10" t="s">
        <v>19</v>
      </c>
      <c r="B16" s="6" t="s">
        <v>17</v>
      </c>
      <c r="C16" s="5"/>
      <c r="D16" s="5"/>
      <c r="E16" s="4">
        <v>0.84</v>
      </c>
    </row>
    <row r="17" spans="1:14" x14ac:dyDescent="0.2">
      <c r="A17" s="7" t="s">
        <v>18</v>
      </c>
      <c r="B17" s="6" t="s">
        <v>17</v>
      </c>
      <c r="C17" s="5"/>
      <c r="D17" s="5"/>
      <c r="E17" s="4">
        <v>0.6</v>
      </c>
    </row>
    <row r="18" spans="1:14" ht="22.8" x14ac:dyDescent="0.2">
      <c r="A18" s="9" t="s">
        <v>38</v>
      </c>
      <c r="B18" s="6" t="s">
        <v>93</v>
      </c>
      <c r="C18" s="2"/>
      <c r="D18" s="2"/>
    </row>
    <row r="19" spans="1:14" x14ac:dyDescent="0.2">
      <c r="A19" s="9" t="s">
        <v>42</v>
      </c>
      <c r="B19" s="6" t="s">
        <v>93</v>
      </c>
      <c r="C19" s="2"/>
      <c r="D19" s="2"/>
    </row>
    <row r="20" spans="1:14" x14ac:dyDescent="0.2">
      <c r="A20" s="3" t="s">
        <v>39</v>
      </c>
      <c r="B20" s="16" t="s">
        <v>17</v>
      </c>
      <c r="C20" s="2"/>
      <c r="D20" s="2"/>
    </row>
    <row r="21" spans="1:14" ht="22.8" x14ac:dyDescent="0.2">
      <c r="A21" s="18" t="s">
        <v>63</v>
      </c>
      <c r="B21" s="6" t="s">
        <v>93</v>
      </c>
      <c r="C21" s="2"/>
      <c r="D21" s="2"/>
    </row>
    <row r="22" spans="1:14" ht="22.8" x14ac:dyDescent="0.2">
      <c r="A22" s="18" t="s">
        <v>64</v>
      </c>
      <c r="B22" s="6" t="s">
        <v>93</v>
      </c>
      <c r="C22" s="2"/>
      <c r="D22" s="2"/>
    </row>
    <row r="23" spans="1:14" ht="22.8" x14ac:dyDescent="0.2">
      <c r="A23" s="18" t="s">
        <v>65</v>
      </c>
      <c r="B23" s="6" t="s">
        <v>93</v>
      </c>
      <c r="C23" s="2"/>
      <c r="D23" s="2"/>
    </row>
    <row r="31" spans="1:14" x14ac:dyDescent="0.2">
      <c r="N31" s="1" t="s">
        <v>41</v>
      </c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8:P8"/>
  <sheetViews>
    <sheetView workbookViewId="0">
      <selection activeCell="C32" sqref="C32"/>
    </sheetView>
  </sheetViews>
  <sheetFormatPr baseColWidth="10" defaultColWidth="9.109375" defaultRowHeight="11.4" x14ac:dyDescent="0.2"/>
  <cols>
    <col min="1" max="1" width="93.6640625" style="1" bestFit="1" customWidth="1"/>
    <col min="2" max="2" width="11.6640625" style="1" customWidth="1"/>
    <col min="3" max="3" width="11.6640625" style="17" customWidth="1"/>
    <col min="4" max="4" width="14" style="17" customWidth="1"/>
    <col min="5" max="5" width="14.88671875" style="1" customWidth="1"/>
    <col min="6" max="6" width="15" style="1" customWidth="1"/>
    <col min="7" max="7" width="0" style="1" hidden="1" customWidth="1"/>
    <col min="8" max="16384" width="9.109375" style="1"/>
  </cols>
  <sheetData>
    <row r="8" spans="16:16" x14ac:dyDescent="0.2">
      <c r="P8" s="1" t="s">
        <v>41</v>
      </c>
    </row>
  </sheetData>
  <pageMargins left="0.7" right="0.7" top="0.75" bottom="0.75" header="0.3" footer="0.3"/>
  <pageSetup paperSize="9" orientation="portrait" horizontalDpi="4294967292" vertic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BPU PRESTATIONS RECCURENTES </vt:lpstr>
      <vt:lpstr>BPU PRESTATIONS PONCTUELLES </vt:lpstr>
      <vt:lpstr>A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RAMIER Didier</dc:creator>
  <cp:lastModifiedBy>BAKOUMASSE NSIKOU Chris anderson</cp:lastModifiedBy>
  <cp:lastPrinted>2025-09-03T12:15:51Z</cp:lastPrinted>
  <dcterms:created xsi:type="dcterms:W3CDTF">2025-03-31T07:47:40Z</dcterms:created>
  <dcterms:modified xsi:type="dcterms:W3CDTF">2025-09-30T09:18:18Z</dcterms:modified>
</cp:coreProperties>
</file>